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20" yWindow="135" windowWidth="10785" windowHeight="11010" firstSheet="1" activeTab="2"/>
  </bookViews>
  <sheets>
    <sheet name="《项目合约规划》 (2)" sheetId="16" state="hidden" r:id="rId1"/>
    <sheet name="编制说明" sheetId="14" r:id="rId2"/>
    <sheet name="《项目合约规划》" sheetId="13" r:id="rId3"/>
    <sheet name="Sheet2" sheetId="15" state="hidden" r:id="rId4"/>
  </sheets>
  <externalReferences>
    <externalReference r:id="rId5"/>
  </externalReferences>
  <definedNames>
    <definedName name="_xlnm._FilterDatabase" localSheetId="2" hidden="1">《项目合约规划》!$A$4:$Q$354</definedName>
    <definedName name="_xlnm._FilterDatabase" localSheetId="0" hidden="1">'《项目合约规划》 (2)'!$A$4:$R$344</definedName>
    <definedName name="_xlnm.Print_Area" localSheetId="2">《项目合约规划》!$A$1:$Q$353</definedName>
    <definedName name="_xlnm.Print_Area" localSheetId="0">'《项目合约规划》 (2)'!$A$1:$Q$343</definedName>
    <definedName name="_xlnm.Print_Titles" localSheetId="2">《项目合约规划》!$1:$4</definedName>
    <definedName name="_xlnm.Print_Titles" localSheetId="0">'《项目合约规划》 (2)'!$1:$4</definedName>
  </definedNames>
  <calcPr calcId="124519"/>
</workbook>
</file>

<file path=xl/calcChain.xml><?xml version="1.0" encoding="utf-8"?>
<calcChain xmlns="http://schemas.openxmlformats.org/spreadsheetml/2006/main">
  <c r="O281" i="13"/>
  <c r="N281"/>
  <c r="O280"/>
  <c r="N280"/>
  <c r="O278"/>
  <c r="N278"/>
  <c r="L278"/>
  <c r="O272"/>
  <c r="O271"/>
  <c r="L262"/>
  <c r="L264"/>
  <c r="L176"/>
  <c r="L348"/>
  <c r="K331"/>
  <c r="L331" s="1"/>
  <c r="L321"/>
  <c r="L320"/>
  <c r="L267"/>
  <c r="K209"/>
  <c r="L209"/>
  <c r="L208"/>
  <c r="L126"/>
  <c r="O241"/>
  <c r="O340"/>
  <c r="L98"/>
  <c r="O331"/>
  <c r="N331"/>
  <c r="O321"/>
  <c r="O320"/>
  <c r="N321"/>
  <c r="N320"/>
  <c r="O267"/>
  <c r="N267"/>
  <c r="O209"/>
  <c r="N209"/>
  <c r="O153"/>
  <c r="N153"/>
  <c r="O88"/>
  <c r="K88"/>
  <c r="L88"/>
  <c r="O73"/>
  <c r="O52"/>
  <c r="O51"/>
  <c r="M322"/>
  <c r="L322" s="1"/>
  <c r="M268"/>
  <c r="N268" s="1"/>
  <c r="M147"/>
  <c r="L147" s="1"/>
  <c r="L142"/>
  <c r="L136"/>
  <c r="N88"/>
  <c r="N73"/>
  <c r="N52"/>
  <c r="N51"/>
  <c r="N350"/>
  <c r="N351"/>
  <c r="N352"/>
  <c r="N353"/>
  <c r="N349"/>
  <c r="O146"/>
  <c r="N146"/>
  <c r="O126"/>
  <c r="O76"/>
  <c r="O38"/>
  <c r="O89"/>
  <c r="O44"/>
  <c r="O45"/>
  <c r="O46"/>
  <c r="O47"/>
  <c r="O48"/>
  <c r="O49"/>
  <c r="O50"/>
  <c r="O208"/>
  <c r="N49"/>
  <c r="N50"/>
  <c r="M191"/>
  <c r="N191"/>
  <c r="M192"/>
  <c r="N192"/>
  <c r="M190"/>
  <c r="N190"/>
  <c r="N118"/>
  <c r="M116"/>
  <c r="N116" s="1"/>
  <c r="M115"/>
  <c r="L115" s="1"/>
  <c r="M121"/>
  <c r="N121" s="1"/>
  <c r="M37"/>
  <c r="N37" s="1"/>
  <c r="N348"/>
  <c r="M241"/>
  <c r="N241"/>
  <c r="M238"/>
  <c r="N238"/>
  <c r="N207"/>
  <c r="M182"/>
  <c r="L182" s="1"/>
  <c r="M181"/>
  <c r="N181" s="1"/>
  <c r="M177"/>
  <c r="N177" s="1"/>
  <c r="K154"/>
  <c r="M154" s="1"/>
  <c r="N154" s="1"/>
  <c r="M127"/>
  <c r="L127"/>
  <c r="N126"/>
  <c r="N125"/>
  <c r="M96"/>
  <c r="N96"/>
  <c r="O96"/>
  <c r="N77"/>
  <c r="M76"/>
  <c r="N76"/>
  <c r="N38"/>
  <c r="K122"/>
  <c r="M122" s="1"/>
  <c r="O18"/>
  <c r="O172"/>
  <c r="O170"/>
  <c r="O163"/>
  <c r="O139"/>
  <c r="O113"/>
  <c r="O106"/>
  <c r="O100"/>
  <c r="O98"/>
  <c r="O317"/>
  <c r="O311"/>
  <c r="O249"/>
  <c r="O207"/>
  <c r="O202"/>
  <c r="O174"/>
  <c r="O157"/>
  <c r="O138"/>
  <c r="O136"/>
  <c r="N208"/>
  <c r="N142"/>
  <c r="N141"/>
  <c r="K347"/>
  <c r="M347" s="1"/>
  <c r="N347" s="1"/>
  <c r="K345"/>
  <c r="M345"/>
  <c r="N345" s="1"/>
  <c r="M344"/>
  <c r="N344" s="1"/>
  <c r="K342"/>
  <c r="M342" s="1"/>
  <c r="N342" s="1"/>
  <c r="K334"/>
  <c r="M334"/>
  <c r="N334" s="1"/>
  <c r="K330"/>
  <c r="N330"/>
  <c r="N145"/>
  <c r="L145"/>
  <c r="M317"/>
  <c r="N317" s="1"/>
  <c r="K311"/>
  <c r="M311" s="1"/>
  <c r="N311" s="1"/>
  <c r="N176"/>
  <c r="K286"/>
  <c r="M286" s="1"/>
  <c r="N286" s="1"/>
  <c r="M274"/>
  <c r="N274"/>
  <c r="N279"/>
  <c r="K264"/>
  <c r="K262"/>
  <c r="M262"/>
  <c r="N262" s="1"/>
  <c r="K260"/>
  <c r="M260" s="1"/>
  <c r="N260" s="1"/>
  <c r="N249"/>
  <c r="K247"/>
  <c r="M247" s="1"/>
  <c r="N247" s="1"/>
  <c r="K245"/>
  <c r="M245"/>
  <c r="N245" s="1"/>
  <c r="M243"/>
  <c r="L243" s="1"/>
  <c r="K240"/>
  <c r="L240" s="1"/>
  <c r="N240"/>
  <c r="N225"/>
  <c r="N227"/>
  <c r="K212"/>
  <c r="N212"/>
  <c r="K207"/>
  <c r="K204"/>
  <c r="M204" s="1"/>
  <c r="N204" s="1"/>
  <c r="M202"/>
  <c r="N202"/>
  <c r="L200"/>
  <c r="M200"/>
  <c r="N200" s="1"/>
  <c r="N180"/>
  <c r="N179"/>
  <c r="L180"/>
  <c r="L179"/>
  <c r="M174"/>
  <c r="N174" s="1"/>
  <c r="N172"/>
  <c r="L172"/>
  <c r="N170"/>
  <c r="L170"/>
  <c r="N167"/>
  <c r="L167"/>
  <c r="N165"/>
  <c r="L165"/>
  <c r="N163"/>
  <c r="L163"/>
  <c r="N161"/>
  <c r="L161"/>
  <c r="M157"/>
  <c r="N157" s="1"/>
  <c r="M156"/>
  <c r="N156" s="1"/>
  <c r="K155"/>
  <c r="N151"/>
  <c r="L151"/>
  <c r="N149"/>
  <c r="L149"/>
  <c r="N138"/>
  <c r="L138"/>
  <c r="N139"/>
  <c r="L139"/>
  <c r="N132"/>
  <c r="N131"/>
  <c r="L131"/>
  <c r="N130"/>
  <c r="L130"/>
  <c r="N128"/>
  <c r="L125"/>
  <c r="M124"/>
  <c r="N124" s="1"/>
  <c r="N113"/>
  <c r="M110"/>
  <c r="L110"/>
  <c r="N74"/>
  <c r="K28"/>
  <c r="K30" s="1"/>
  <c r="L56"/>
  <c r="K57"/>
  <c r="L57"/>
  <c r="L58"/>
  <c r="L59"/>
  <c r="L60"/>
  <c r="O131"/>
  <c r="K113"/>
  <c r="M106"/>
  <c r="N106" s="1"/>
  <c r="K93"/>
  <c r="K94" s="1"/>
  <c r="N94"/>
  <c r="N95"/>
  <c r="M97"/>
  <c r="N97" s="1"/>
  <c r="N98"/>
  <c r="K99"/>
  <c r="M99"/>
  <c r="N99" s="1"/>
  <c r="N100"/>
  <c r="N103"/>
  <c r="M104"/>
  <c r="N104" s="1"/>
  <c r="M92"/>
  <c r="N92" s="1"/>
  <c r="N90"/>
  <c r="M89"/>
  <c r="N89"/>
  <c r="N87"/>
  <c r="M84"/>
  <c r="N84" s="1"/>
  <c r="M80"/>
  <c r="N80" s="1"/>
  <c r="J72"/>
  <c r="L43"/>
  <c r="M45"/>
  <c r="N45" s="1"/>
  <c r="L42"/>
  <c r="L41"/>
  <c r="L39"/>
  <c r="L36"/>
  <c r="J34"/>
  <c r="L32"/>
  <c r="L30"/>
  <c r="L28"/>
  <c r="K27"/>
  <c r="M27" s="1"/>
  <c r="N27" s="1"/>
  <c r="K22"/>
  <c r="K24"/>
  <c r="M24" s="1"/>
  <c r="N24" s="1"/>
  <c r="L24"/>
  <c r="L22"/>
  <c r="M22" s="1"/>
  <c r="N22" s="1"/>
  <c r="K18"/>
  <c r="M18"/>
  <c r="N18" s="1"/>
  <c r="K16"/>
  <c r="M16" s="1"/>
  <c r="N16" s="1"/>
  <c r="O7"/>
  <c r="M7"/>
  <c r="N7" s="1"/>
  <c r="O238"/>
  <c r="O286"/>
  <c r="O149"/>
  <c r="O147"/>
  <c r="O132"/>
  <c r="O212"/>
  <c r="O342"/>
  <c r="O345"/>
  <c r="O227"/>
  <c r="O182"/>
  <c r="O181"/>
  <c r="O177"/>
  <c r="O156"/>
  <c r="O155"/>
  <c r="O142"/>
  <c r="O130"/>
  <c r="O127"/>
  <c r="O125"/>
  <c r="O145"/>
  <c r="O343" i="16"/>
  <c r="O342"/>
  <c r="O341"/>
  <c r="O340"/>
  <c r="O339"/>
  <c r="O338"/>
  <c r="O337"/>
  <c r="O335"/>
  <c r="O334"/>
  <c r="O332"/>
  <c r="O330"/>
  <c r="O326"/>
  <c r="O324"/>
  <c r="O323"/>
  <c r="O321"/>
  <c r="O314"/>
  <c r="O313"/>
  <c r="O299"/>
  <c r="O279"/>
  <c r="O275"/>
  <c r="O273"/>
  <c r="O271"/>
  <c r="O269"/>
  <c r="O267"/>
  <c r="O264"/>
  <c r="O263"/>
  <c r="O261"/>
  <c r="O260"/>
  <c r="O257"/>
  <c r="O256"/>
  <c r="O254"/>
  <c r="O248"/>
  <c r="O246"/>
  <c r="O244"/>
  <c r="O242"/>
  <c r="O241"/>
  <c r="O239"/>
  <c r="O236"/>
  <c r="O234"/>
  <c r="O230"/>
  <c r="O229"/>
  <c r="O227"/>
  <c r="O225"/>
  <c r="O214"/>
  <c r="O212"/>
  <c r="O210"/>
  <c r="O207"/>
  <c r="O203"/>
  <c r="O195"/>
  <c r="O194"/>
  <c r="O193"/>
  <c r="O189"/>
  <c r="O185"/>
  <c r="O184"/>
  <c r="O183"/>
  <c r="O182"/>
  <c r="O180"/>
  <c r="O179"/>
  <c r="O175"/>
  <c r="O174"/>
  <c r="O172"/>
  <c r="O171"/>
  <c r="O169"/>
  <c r="O167"/>
  <c r="O166"/>
  <c r="O164"/>
  <c r="O163"/>
  <c r="O161"/>
  <c r="O160"/>
  <c r="O156"/>
  <c r="O155"/>
  <c r="O154"/>
  <c r="O153"/>
  <c r="O151"/>
  <c r="O150"/>
  <c r="O148"/>
  <c r="O147"/>
  <c r="O145"/>
  <c r="O144"/>
  <c r="O141"/>
  <c r="O140"/>
  <c r="O138"/>
  <c r="O137"/>
  <c r="O136"/>
  <c r="O135"/>
  <c r="O131"/>
  <c r="O130"/>
  <c r="O129"/>
  <c r="O128"/>
  <c r="O127"/>
  <c r="O126"/>
  <c r="O125"/>
  <c r="O124"/>
  <c r="O122"/>
  <c r="O121"/>
  <c r="O120"/>
  <c r="O119"/>
  <c r="O118"/>
  <c r="O117"/>
  <c r="O115"/>
  <c r="O114"/>
  <c r="O113"/>
  <c r="O112"/>
  <c r="O110"/>
  <c r="O109"/>
  <c r="O108"/>
  <c r="O107"/>
  <c r="O106"/>
  <c r="O105"/>
  <c r="O103"/>
  <c r="O102"/>
  <c r="O101"/>
  <c r="O100"/>
  <c r="O93"/>
  <c r="O92"/>
  <c r="O91"/>
  <c r="O90"/>
  <c r="O89"/>
  <c r="O88"/>
  <c r="O87"/>
  <c r="O85"/>
  <c r="O84"/>
  <c r="O83"/>
  <c r="O82"/>
  <c r="O81"/>
  <c r="O79"/>
  <c r="O78"/>
  <c r="O77"/>
  <c r="O74"/>
  <c r="O73"/>
  <c r="O71"/>
  <c r="O70"/>
  <c r="O64"/>
  <c r="O63"/>
  <c r="O62"/>
  <c r="O61"/>
  <c r="O54"/>
  <c r="O53"/>
  <c r="O50"/>
  <c r="O49"/>
  <c r="O48"/>
  <c r="O47"/>
  <c r="O46"/>
  <c r="O45"/>
  <c r="O43"/>
  <c r="O42"/>
  <c r="O41"/>
  <c r="O40"/>
  <c r="O39"/>
  <c r="O38"/>
  <c r="O37"/>
  <c r="O36"/>
  <c r="O35"/>
  <c r="O34"/>
  <c r="O33"/>
  <c r="O32"/>
  <c r="O31"/>
  <c r="O30"/>
  <c r="O29"/>
  <c r="O28"/>
  <c r="O27"/>
  <c r="O24"/>
  <c r="O22"/>
  <c r="O16"/>
  <c r="O11"/>
  <c r="O7"/>
  <c r="O204" i="13"/>
  <c r="O200"/>
  <c r="O192"/>
  <c r="O191"/>
  <c r="O190"/>
  <c r="O180"/>
  <c r="O58"/>
  <c r="O349"/>
  <c r="O350"/>
  <c r="O351"/>
  <c r="O352"/>
  <c r="O353"/>
  <c r="O348"/>
  <c r="O347"/>
  <c r="O344"/>
  <c r="O334"/>
  <c r="O330"/>
  <c r="O279"/>
  <c r="O274"/>
  <c r="O268"/>
  <c r="O264"/>
  <c r="O262"/>
  <c r="O260"/>
  <c r="O247"/>
  <c r="O245"/>
  <c r="O243"/>
  <c r="O179"/>
  <c r="O176"/>
  <c r="O165"/>
  <c r="O154"/>
  <c r="O151"/>
  <c r="O128"/>
  <c r="O124"/>
  <c r="O118"/>
  <c r="O110"/>
  <c r="O167"/>
  <c r="O161"/>
  <c r="O121"/>
  <c r="O120"/>
  <c r="O116"/>
  <c r="O115"/>
  <c r="O104"/>
  <c r="O103"/>
  <c r="O99"/>
  <c r="O97"/>
  <c r="O95"/>
  <c r="O94"/>
  <c r="O93"/>
  <c r="O92"/>
  <c r="O90"/>
  <c r="O87"/>
  <c r="O84"/>
  <c r="O80"/>
  <c r="O74"/>
  <c r="O72"/>
  <c r="O56"/>
  <c r="O57"/>
  <c r="O59"/>
  <c r="O60"/>
  <c r="O55"/>
  <c r="O43"/>
  <c r="O42"/>
  <c r="O41"/>
  <c r="O40"/>
  <c r="O39"/>
  <c r="O37"/>
  <c r="O36"/>
  <c r="O35"/>
  <c r="O34"/>
  <c r="O33"/>
  <c r="O32"/>
  <c r="O31"/>
  <c r="O30"/>
  <c r="O28"/>
  <c r="O27"/>
  <c r="O24"/>
  <c r="O22"/>
  <c r="O16"/>
  <c r="O322"/>
  <c r="O240"/>
  <c r="O225"/>
  <c r="O141"/>
  <c r="N28"/>
  <c r="N93"/>
  <c r="N34"/>
  <c r="L116"/>
  <c r="L121"/>
  <c r="N115"/>
  <c r="N136"/>
  <c r="N55"/>
  <c r="M155"/>
  <c r="N155" s="1"/>
  <c r="N110"/>
  <c r="N147"/>
  <c r="L181"/>
  <c r="N182"/>
  <c r="L177"/>
  <c r="N322"/>
  <c r="N127"/>
  <c r="M264"/>
  <c r="N264" s="1"/>
  <c r="M57"/>
  <c r="N57" s="1"/>
  <c r="L241"/>
  <c r="N243"/>
  <c r="M120" l="1"/>
  <c r="N122"/>
  <c r="M30"/>
  <c r="N30" s="1"/>
  <c r="K32"/>
  <c r="L7"/>
  <c r="L120" l="1"/>
  <c r="N120"/>
  <c r="K34"/>
  <c r="K36" s="1"/>
  <c r="M32"/>
  <c r="N32" s="1"/>
  <c r="M36" l="1"/>
  <c r="N36" s="1"/>
  <c r="K39"/>
  <c r="K40" l="1"/>
  <c r="M39"/>
  <c r="N39" s="1"/>
  <c r="M40" l="1"/>
  <c r="N40" s="1"/>
  <c r="K41"/>
  <c r="K42" l="1"/>
  <c r="M41"/>
  <c r="N41" s="1"/>
  <c r="M42" l="1"/>
  <c r="N42" s="1"/>
  <c r="K43"/>
  <c r="K44" l="1"/>
  <c r="M43"/>
  <c r="N43" s="1"/>
  <c r="M44" l="1"/>
  <c r="N44" s="1"/>
  <c r="K46"/>
  <c r="K47" l="1"/>
  <c r="M46"/>
  <c r="N46" s="1"/>
  <c r="M47" l="1"/>
  <c r="N47" s="1"/>
  <c r="K48"/>
  <c r="K55" l="1"/>
  <c r="M48"/>
  <c r="N48" s="1"/>
  <c r="K56" l="1"/>
  <c r="L55"/>
  <c r="M56" l="1"/>
  <c r="N56" s="1"/>
  <c r="K58"/>
  <c r="M58" l="1"/>
  <c r="N58" s="1"/>
  <c r="K59"/>
  <c r="M59" s="1"/>
  <c r="N59" s="1"/>
  <c r="K60"/>
  <c r="M60" l="1"/>
  <c r="N60" s="1"/>
  <c r="K72"/>
  <c r="M72" l="1"/>
  <c r="N72" s="1"/>
  <c r="K77"/>
  <c r="L77" s="1"/>
  <c r="K73"/>
  <c r="L73" s="1"/>
</calcChain>
</file>

<file path=xl/comments1.xml><?xml version="1.0" encoding="utf-8"?>
<comments xmlns="http://schemas.openxmlformats.org/spreadsheetml/2006/main">
  <authors>
    <author>袁伟宁</author>
  </authors>
  <commentList>
    <comment ref="G4"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、合同</t>
        </r>
        <r>
          <rPr>
            <sz val="10"/>
            <color indexed="81"/>
            <rFont val="宋体"/>
            <charset val="134"/>
          </rPr>
          <t xml:space="preserve">范围能详细尽量详细！写清楚标段号！业态、栋号，施工内容！
</t>
        </r>
        <r>
          <rPr>
            <sz val="10"/>
            <color indexed="81"/>
            <rFont val="Tahoma"/>
            <family val="2"/>
          </rPr>
          <t>2</t>
        </r>
        <r>
          <rPr>
            <sz val="10"/>
            <color indexed="81"/>
            <rFont val="宋体"/>
            <charset val="134"/>
          </rPr>
          <t xml:space="preserve">、有示范区、有货量区，在合同范围请注明，并区分。
</t>
        </r>
        <r>
          <rPr>
            <sz val="10"/>
            <color indexed="81"/>
            <rFont val="Tahoma"/>
            <family val="2"/>
          </rPr>
          <t>3</t>
        </r>
        <r>
          <rPr>
            <sz val="10"/>
            <color indexed="81"/>
            <rFont val="宋体"/>
            <charset val="134"/>
          </rPr>
          <t>、分标段的，请在合同范围中写明标段！</t>
        </r>
      </text>
    </comment>
    <comment ref="G1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t>
        </r>
      </text>
    </comment>
    <comment ref="G8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本工程是否有幕墙工程，请核实！</t>
        </r>
      </text>
    </comment>
    <comment ref="F9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售楼部精装修给总包做？？</t>
        </r>
      </text>
    </comment>
    <comment ref="G10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不含凿桩头</t>
        </r>
      </text>
    </comment>
    <comment ref="G10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地下室基坑支护？</t>
        </r>
      </text>
    </comment>
    <comment ref="G10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写明标段号！业态类型！栋号！</t>
        </r>
      </text>
    </comment>
    <comment ref="G11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交通划线（含车位划线）等，在哪个合同里？</t>
        </r>
      </text>
    </comment>
    <comment ref="G11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写明标段号！业态类型！栋号！</t>
        </r>
      </text>
    </comment>
    <comment ref="G11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注明货量区</t>
        </r>
      </text>
    </comment>
    <comment ref="G11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展示区入户门的制作、安装、运输、塞缝（打发泡胶）、打胶、五金、调试、验收。</t>
        </r>
      </text>
    </comment>
    <comment ref="G119"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货量区入户门的制作、安装、运输、塞缝（打发泡胶）、打胶、五金、调试、验收。</t>
        </r>
      </text>
    </comment>
    <comment ref="G12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首层或地下室？？</t>
        </r>
      </text>
    </comment>
    <comment ref="G12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首层或地下室？？</t>
        </r>
      </text>
    </comment>
    <comment ref="G12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或？</t>
        </r>
      </text>
    </comment>
    <comment ref="G129"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或？</t>
        </r>
      </text>
    </comment>
    <comment ref="G13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请核实，是否有外墙干挂石材</t>
        </r>
      </text>
    </comment>
    <comment ref="G13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请核实，是否有幕墙</t>
        </r>
      </text>
    </comment>
    <comment ref="G14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施工内容详细描述，合同范围，可参照</t>
        </r>
        <r>
          <rPr>
            <sz val="10"/>
            <color indexed="81"/>
            <rFont val="Tahoma"/>
            <family val="2"/>
          </rPr>
          <t>2016</t>
        </r>
        <r>
          <rPr>
            <sz val="10"/>
            <color indexed="81"/>
            <rFont val="宋体"/>
            <charset val="134"/>
          </rPr>
          <t>合同分判原则填写！另请注明不含水电装修！</t>
        </r>
      </text>
    </comment>
    <comment ref="G14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施工内容详细描述，合同范围，可参照</t>
        </r>
        <r>
          <rPr>
            <sz val="10"/>
            <color indexed="81"/>
            <rFont val="Tahoma"/>
            <family val="2"/>
          </rPr>
          <t>2016</t>
        </r>
        <r>
          <rPr>
            <sz val="10"/>
            <color indexed="81"/>
            <rFont val="宋体"/>
            <charset val="134"/>
          </rPr>
          <t>合同分判原则填写！另请注明不含水电装修！</t>
        </r>
      </text>
    </comment>
    <comment ref="G14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灯具、洁具是否甲供？</t>
        </r>
      </text>
    </comment>
    <comment ref="G14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灯具、洁具是否甲供？</t>
        </r>
      </text>
    </comment>
    <comment ref="C149"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 xml:space="preserve">、由现代家居承接：若采购安装均由现代家居做的，可将四大类标准件打包成一个合同签订；若子现代家居只供货，则安装工程根据实际承接情况签订合同。
</t>
        </r>
        <r>
          <rPr>
            <sz val="10"/>
            <color indexed="81"/>
            <rFont val="Tahoma"/>
            <family val="2"/>
          </rPr>
          <t>2</t>
        </r>
        <r>
          <rPr>
            <sz val="10"/>
            <color indexed="81"/>
            <rFont val="宋体"/>
            <charset val="134"/>
          </rPr>
          <t>、不是现代家居承接：根据实际招标情况进行拆分，但每一类标准件的采购安装签一起。</t>
        </r>
      </text>
    </comment>
    <comment ref="G169"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标段地下室通风空调，包括通风设备的采购、安装、调试、验收等</t>
        </r>
      </text>
    </comment>
    <comment ref="E18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18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根据合同具体内容调整合同范围！</t>
        </r>
      </text>
    </comment>
    <comment ref="E18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18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根据合同具体内容调整合同范围！</t>
        </r>
      </text>
    </comment>
    <comment ref="E18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20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别墅才有分户围栏！请注意区分！</t>
        </r>
      </text>
    </comment>
    <comment ref="G21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需注明不含水电！</t>
        </r>
      </text>
    </comment>
    <comment ref="G21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需注明不含水电！</t>
        </r>
      </text>
    </comment>
    <comment ref="G24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请注明示范区</t>
        </r>
      </text>
    </comment>
    <comment ref="G24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请注明货量区</t>
        </r>
      </text>
    </comment>
    <comment ref="F26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标段号重复</t>
        </r>
      </text>
    </comment>
    <comment ref="F26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标段号重复</t>
        </r>
      </text>
    </comment>
    <comment ref="F27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合同标段号重复</t>
        </r>
      </text>
    </comment>
    <comment ref="F27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合同标段号重复</t>
        </r>
      </text>
    </comment>
    <comment ref="F31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是否是甲供材，请核实！</t>
        </r>
      </text>
    </comment>
    <comment ref="G33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示范区才有赶工费，请表述清晰！</t>
        </r>
      </text>
    </comment>
    <comment ref="G33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分三个标段，是不是应该有三个开荒清洁合同？</t>
        </r>
      </text>
    </comment>
  </commentList>
</comments>
</file>

<file path=xl/comments2.xml><?xml version="1.0" encoding="utf-8"?>
<comments xmlns="http://schemas.openxmlformats.org/spreadsheetml/2006/main">
  <authors>
    <author>袁伟宁,yuanweining</author>
  </authors>
  <commentList>
    <comment ref="E95"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合同名称及合同范围与</t>
        </r>
        <r>
          <rPr>
            <sz val="10"/>
            <color indexed="81"/>
            <rFont val="Tahoma"/>
            <family val="2"/>
          </rPr>
          <t>P96</t>
        </r>
        <r>
          <rPr>
            <sz val="10"/>
            <color indexed="81"/>
            <rFont val="宋体"/>
            <charset val="134"/>
          </rPr>
          <t>一致，合同编号不同！请核实！</t>
        </r>
      </text>
    </comment>
    <comment ref="G157"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填</t>
        </r>
      </text>
    </comment>
    <comment ref="D340"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若无此，请删除！</t>
        </r>
      </text>
    </comment>
  </commentList>
</comments>
</file>

<file path=xl/sharedStrings.xml><?xml version="1.0" encoding="utf-8"?>
<sst xmlns="http://schemas.openxmlformats.org/spreadsheetml/2006/main" count="2883" uniqueCount="1446">
  <si>
    <t>怡佳别苑一期双拼别墅(BJ450)、双拼别墅(BJ240/BJ260)、一标段小高层洋房(11F)、小高层洋房(17F)、高层洋房地下车库电表箱（不含）至入户配电箱的全部预埋、桥架、电线电缆,、入户总配电箱安装，户内总箱后线管预埋、公共区域照明系统（不含应急照明灯具）【灯具甲供】
不含室内装修电及一标段电已包括的部分。</t>
    <phoneticPr fontId="24" type="noConversion"/>
  </si>
  <si>
    <t>一期消防工程</t>
    <phoneticPr fontId="24" type="noConversion"/>
  </si>
  <si>
    <t>碧桂园-怡佳别苑一期消防工程合同</t>
    <phoneticPr fontId="24" type="noConversion"/>
  </si>
  <si>
    <t>怡佳别苑一期双拼别墅(BJ450)、双拼别墅(BJ240/BJ260)、小高层洋房(11F)、小高层洋房(17F)、高层洋房、地下车库全部楼栋及室外消防系统，含消防栓、消防水电、通风排烟系统、自动喷水灭火系统、消防事故照明系统（应急照明）、灭火器的全部材料及安装调试等。</t>
    <phoneticPr fontId="24" type="noConversion"/>
  </si>
  <si>
    <t>一期防雷工程</t>
    <phoneticPr fontId="24" type="noConversion"/>
  </si>
  <si>
    <t>怡佳别苑一期双拼别墅(BJ450)、双拼别墅(BJ240/BJ260)、小高层洋房(11F)、小高层洋房(17F)、高层洋房、地下车库室内给排水工程。1、给水：计量表后（不含水表）至室内全部用水点的管道安装，预留接口等。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3、不含室内装修水及一标段水已包括的部分。</t>
    <phoneticPr fontId="24" type="noConversion"/>
  </si>
  <si>
    <t>怡佳别苑一期双拼别墅(BJ450)、双拼别墅(BJ240/BJ260)、小高层洋房(11F)、小高层洋房(17F)、高层洋房、、地下车库接地系统（含基础接地母线、引下线、接地跨线、总等电位箱）、卫生间局部等电位箱、避雷系统（天面避雷网）等。</t>
    <phoneticPr fontId="24" type="noConversion"/>
  </si>
  <si>
    <t>碧桂园-怡佳别苑一期太阳能热水工程合同</t>
    <phoneticPr fontId="24" type="noConversion"/>
  </si>
  <si>
    <t>一期展示区智能化工程</t>
    <phoneticPr fontId="24" type="noConversion"/>
  </si>
  <si>
    <t>碧桂园-怡佳别苑一期展示区智能化工程合同</t>
    <phoneticPr fontId="24" type="noConversion"/>
  </si>
  <si>
    <t>一期货量区智能化工程</t>
    <phoneticPr fontId="24" type="noConversion"/>
  </si>
  <si>
    <t>碧桂园-怡佳别苑一期货量区智能化工程合同</t>
    <phoneticPr fontId="24" type="noConversion"/>
  </si>
  <si>
    <r>
      <t>【山西区域-怡佳别苑-一期】【智能化】【1】【2016】0</t>
    </r>
    <r>
      <rPr>
        <sz val="9"/>
        <color indexed="10"/>
        <rFont val="宋体"/>
        <charset val="134"/>
      </rPr>
      <t>14</t>
    </r>
    <phoneticPr fontId="24" type="noConversion"/>
  </si>
  <si>
    <t>预售证登报费</t>
    <phoneticPr fontId="24" type="noConversion"/>
  </si>
  <si>
    <t>非合同</t>
    <phoneticPr fontId="24" type="noConversion"/>
  </si>
  <si>
    <t>怡佳别苑一期预售证登报费</t>
    <phoneticPr fontId="24" type="noConversion"/>
  </si>
  <si>
    <t>一期展示区电梯采购</t>
    <phoneticPr fontId="24" type="noConversion"/>
  </si>
  <si>
    <t>碧桂园-怡佳别苑一期展示区电梯采购合同</t>
    <phoneticPr fontId="24" type="noConversion"/>
  </si>
  <si>
    <r>
      <t>【山西区域-怡佳别苑-一期】【安装】【</t>
    </r>
    <r>
      <rPr>
        <sz val="9"/>
        <color indexed="10"/>
        <rFont val="宋体"/>
        <charset val="134"/>
      </rPr>
      <t>2</t>
    </r>
    <r>
      <rPr>
        <sz val="9"/>
        <color indexed="10"/>
        <rFont val="宋体"/>
        <charset val="134"/>
      </rPr>
      <t>】【2016】0</t>
    </r>
    <r>
      <rPr>
        <sz val="9"/>
        <color indexed="10"/>
        <rFont val="宋体"/>
        <charset val="134"/>
      </rPr>
      <t>17</t>
    </r>
    <phoneticPr fontId="24" type="noConversion"/>
  </si>
  <si>
    <r>
      <t>【山西区域-怡佳别苑-一期】【安装】【</t>
    </r>
    <r>
      <rPr>
        <sz val="9"/>
        <color indexed="10"/>
        <rFont val="宋体"/>
        <charset val="134"/>
      </rPr>
      <t>1</t>
    </r>
    <r>
      <rPr>
        <sz val="9"/>
        <color indexed="10"/>
        <rFont val="宋体"/>
        <charset val="134"/>
      </rPr>
      <t>】【2016】0</t>
    </r>
    <r>
      <rPr>
        <sz val="9"/>
        <color indexed="10"/>
        <rFont val="宋体"/>
        <charset val="134"/>
      </rPr>
      <t>16</t>
    </r>
    <phoneticPr fontId="24" type="noConversion"/>
  </si>
  <si>
    <t>一期展示区电梯安装</t>
    <phoneticPr fontId="24" type="noConversion"/>
  </si>
  <si>
    <t>碧桂园-怡佳别苑一期展示区电梯安装合同</t>
    <phoneticPr fontId="24" type="noConversion"/>
  </si>
  <si>
    <t>怡佳别苑一期展示区电梯的安装。</t>
    <phoneticPr fontId="24" type="noConversion"/>
  </si>
  <si>
    <t>怡佳别苑一期展示区电梯的采购。</t>
    <phoneticPr fontId="24" type="noConversion"/>
  </si>
  <si>
    <t>一期货量区电梯采购</t>
    <phoneticPr fontId="24" type="noConversion"/>
  </si>
  <si>
    <t>碧桂园-怡佳别苑一期货量区电梯采购合同</t>
    <phoneticPr fontId="24" type="noConversion"/>
  </si>
  <si>
    <t>怡佳别苑一期双拼别墅(BJ450)、双拼别墅(BJ240/BJ260)、其他规太阳能热水工程。</t>
    <phoneticPr fontId="24" type="noConversion"/>
  </si>
  <si>
    <t>怡佳别苑一期展示区双拼别墅(BJ450)、双拼别墅(BJ240/BJ260)房单体智能化工程：包括电子门禁、可视监控、电子显示屏等建筑主体内的智能化安防。</t>
    <phoneticPr fontId="24" type="noConversion"/>
  </si>
  <si>
    <t>怡佳别苑一期一标段货量区其他规智能化工程：包括电子门禁、可视监控、电子显示屏等建筑主体内的智能化安防。</t>
    <phoneticPr fontId="24" type="noConversion"/>
  </si>
  <si>
    <t>一期货量区电梯安装</t>
    <phoneticPr fontId="24" type="noConversion"/>
  </si>
  <si>
    <t>碧桂园-怡佳别苑一期货量区电梯安装合同</t>
    <phoneticPr fontId="24" type="noConversion"/>
  </si>
  <si>
    <t>怡佳别苑一期双拼别墅(BJ450)、双拼别墅(BJ240/BJ260)、小高层洋房(11F)、小高层洋房(17F)、高层洋房、地下车库采暖工程，包含外墙外1.5m处至入户采暖系统。</t>
    <phoneticPr fontId="24" type="noConversion"/>
  </si>
  <si>
    <t>怡佳别苑一期货量区小高层洋房(11F)、小高层洋房(17F)、高层洋房、电梯的采购。</t>
    <phoneticPr fontId="24" type="noConversion"/>
  </si>
  <si>
    <t>怡佳别苑一期货量区小高层洋房(11F)、小高层洋房(17F)、高层洋房、电梯的安装。</t>
    <phoneticPr fontId="24" type="noConversion"/>
  </si>
  <si>
    <t>碧桂园-怡佳别苑一期小市政工程合同</t>
    <phoneticPr fontId="24" type="noConversion"/>
  </si>
  <si>
    <t>怡佳别苑一期别墅分户围栏</t>
    <phoneticPr fontId="24" type="noConversion"/>
  </si>
  <si>
    <t>一期展示区园建工程</t>
    <phoneticPr fontId="24" type="noConversion"/>
  </si>
  <si>
    <t>碧桂园-怡佳别苑一期小市政工程合同</t>
    <phoneticPr fontId="24" type="noConversion"/>
  </si>
  <si>
    <t>碧桂园-怡佳别苑一期展示区园建工程合同</t>
    <phoneticPr fontId="24" type="noConversion"/>
  </si>
  <si>
    <r>
      <t>【山西区域-怡佳别苑-一期】【园建绿化】【1】【2016】0</t>
    </r>
    <r>
      <rPr>
        <sz val="9"/>
        <color indexed="10"/>
        <rFont val="宋体"/>
        <charset val="134"/>
      </rPr>
      <t>0</t>
    </r>
    <r>
      <rPr>
        <sz val="9"/>
        <color indexed="10"/>
        <rFont val="宋体"/>
        <charset val="134"/>
      </rPr>
      <t>6</t>
    </r>
    <phoneticPr fontId="24" type="noConversion"/>
  </si>
  <si>
    <t>怡佳别苑一期展示区园建工程，含建筑主体花园的园建+室外的公共部分园林绿化土建部分：如凉亭、池塘、石艺、木装饰、鱼池水池等，不含水电。</t>
    <phoneticPr fontId="24" type="noConversion"/>
  </si>
  <si>
    <t>一期货量区园建工程</t>
    <phoneticPr fontId="24" type="noConversion"/>
  </si>
  <si>
    <t>碧桂园-怡佳别苑一期货量区园建工程合同</t>
    <phoneticPr fontId="24" type="noConversion"/>
  </si>
  <si>
    <t>怡佳别苑一期货量区园建工程，含建筑主体花园的园建+室外的公共部分园林绿化土建部分：如凉亭、池塘、石艺、木装饰、鱼池水池等，不含水电。</t>
    <phoneticPr fontId="24" type="noConversion"/>
  </si>
  <si>
    <t>一期货量区小区广场</t>
    <phoneticPr fontId="1" type="noConversion"/>
  </si>
  <si>
    <t>一期展示区绿化工程</t>
    <phoneticPr fontId="24" type="noConversion"/>
  </si>
  <si>
    <t>碧桂园-怡佳别苑一期展示区绿化工程合同</t>
    <phoneticPr fontId="24" type="noConversion"/>
  </si>
  <si>
    <t>怡佳别苑一期展示区绿化（苗木采购、场地、绿化种植及交楼前的养护等）。</t>
    <phoneticPr fontId="24" type="noConversion"/>
  </si>
  <si>
    <t>一期货量区绿化工程</t>
    <phoneticPr fontId="24" type="noConversion"/>
  </si>
  <si>
    <t>碧桂园-怡佳别苑一期货量区绿化工程合同</t>
    <phoneticPr fontId="24" type="noConversion"/>
  </si>
  <si>
    <t>怡佳别苑一期货量区绿化（苗木采购、场地、绿化种植及交楼前的养护等）。</t>
    <phoneticPr fontId="24" type="noConversion"/>
  </si>
  <si>
    <t>一期展示区外购绿化土方</t>
    <phoneticPr fontId="24" type="noConversion"/>
  </si>
  <si>
    <t>一期展示区绿化堆坡造形</t>
    <phoneticPr fontId="24" type="noConversion"/>
  </si>
  <si>
    <t>一期展示区园艺小品雕塑采购安装</t>
    <phoneticPr fontId="24" type="noConversion"/>
  </si>
  <si>
    <t>一期货量区园艺小品雕塑采购安装</t>
    <phoneticPr fontId="24" type="noConversion"/>
  </si>
  <si>
    <t>一期货量区健身游乐设施</t>
    <phoneticPr fontId="24" type="noConversion"/>
  </si>
  <si>
    <t>一期展示区泛光照明工程</t>
    <phoneticPr fontId="24" type="noConversion"/>
  </si>
  <si>
    <t>碧桂园-怡佳别苑一期展示区泛光照明合同</t>
    <phoneticPr fontId="24" type="noConversion"/>
  </si>
  <si>
    <t>一期货量区泛光照明工程</t>
    <phoneticPr fontId="24" type="noConversion"/>
  </si>
  <si>
    <t>碧桂园-怡佳别苑一期货量区泛光照明合同</t>
    <phoneticPr fontId="24" type="noConversion"/>
  </si>
  <si>
    <r>
      <t>【山西区域-怡佳别苑-一期】【亮化】【1】【2016】</t>
    </r>
    <r>
      <rPr>
        <sz val="9"/>
        <color indexed="10"/>
        <rFont val="宋体"/>
        <charset val="134"/>
      </rPr>
      <t>005</t>
    </r>
    <phoneticPr fontId="24" type="noConversion"/>
  </si>
  <si>
    <t>怡佳别苑一期展示区泛光照明工程（使室外的目标或场地比周围环境明亮的照明，在夜晚投光照射建筑物外部的照明）。</t>
    <phoneticPr fontId="24" type="noConversion"/>
  </si>
  <si>
    <t>怡佳别苑一期货量区泛光照明工程（使室外的目标或场地比周围环境明亮的照明，在夜晚投光照射建筑物外部的照明）。</t>
    <phoneticPr fontId="24" type="noConversion"/>
  </si>
  <si>
    <t>怡佳别苑一期地下车库通风系统，包括通风设备的采购、安装、调试、验收等。</t>
    <phoneticPr fontId="24" type="noConversion"/>
  </si>
  <si>
    <t>怡佳别苑一期小区红线内道路，主要含路基处理、道路基层、道路面层、人行道及其他。</t>
    <phoneticPr fontId="24" type="noConversion"/>
  </si>
  <si>
    <t>怡佳别苑一期沥青路面的铺设（含沥青路面的划线）、养护。</t>
    <phoneticPr fontId="24" type="noConversion"/>
  </si>
  <si>
    <t>怡佳别苑一期小区电缆管沟及路灯工程等。路灯甲供。</t>
    <phoneticPr fontId="24" type="noConversion"/>
  </si>
  <si>
    <t>怡佳别苑一期永久围墙工程，含围土石方、墙基础、垫层、围墙主体、围墙饰面等。</t>
    <phoneticPr fontId="24" type="noConversion"/>
  </si>
  <si>
    <t>怡佳别苑一期排水与排污系统（从室外的第一个检查井（不含）开始至市政排水、排污管网），含化粪池。</t>
    <phoneticPr fontId="24" type="noConversion"/>
  </si>
  <si>
    <t>怡佳别苑一期交通设施工程，包含停车锁位、车轮定位器、减速带、车档、反光镜、交通划线（含车位划线）、护墙角、倒锥、反光倒钉、门岗等（含地下室停车场）。</t>
    <phoneticPr fontId="24" type="noConversion"/>
  </si>
  <si>
    <t>怡佳别苑一期住户门牌、电子公告屏及永久性道路指示牌等。</t>
    <phoneticPr fontId="24" type="noConversion"/>
  </si>
  <si>
    <t>怡佳别苑一期红线内的主管、干管、各苑区用户计量表前（含表）的给水、加压泵房及设备。</t>
    <phoneticPr fontId="24" type="noConversion"/>
  </si>
  <si>
    <t>怡佳别苑一期变电站出线到电房高压进线之间的线路、电缆沟、井等。</t>
    <phoneticPr fontId="24" type="noConversion"/>
  </si>
  <si>
    <t>怡佳别苑一期闭路电视系统或数字电视系统。有线电视广播公司指定的信号接入点至各业主户内的弱电箱之前的工程（广播电视公司投资建设的线路、设备、设施以外的工程）</t>
    <phoneticPr fontId="24" type="noConversion"/>
  </si>
  <si>
    <t>怡佳别苑一期一标段货量区小区智能化工程：包括社区监控、边界防范、电子巡更、背景音乐、电子显示屏、车辆管理等社区智能化系统。</t>
    <phoneticPr fontId="24" type="noConversion"/>
  </si>
  <si>
    <t>怡佳别苑一期样板房（商业）与售楼部（综合楼）物料采购，材料甲供。</t>
    <phoneticPr fontId="24" type="noConversion"/>
  </si>
  <si>
    <t>碧桂园-怡佳别苑一期样板房与售楼部硬装</t>
    <phoneticPr fontId="24" type="noConversion"/>
  </si>
  <si>
    <t>怡佳别苑一期监理工程。</t>
    <phoneticPr fontId="24" type="noConversion"/>
  </si>
  <si>
    <t>怡佳别苑一期造价咨询服务。</t>
    <phoneticPr fontId="24" type="noConversion"/>
  </si>
  <si>
    <t>怡佳别苑一期交楼前的相关物业管理费用。</t>
    <phoneticPr fontId="24" type="noConversion"/>
  </si>
  <si>
    <t>怡佳别苑一期定期结转到开发成本的间接费用。</t>
    <phoneticPr fontId="24" type="noConversion"/>
  </si>
  <si>
    <t>怡佳别苑一期营销类费用，薪酬后勤类：与营销人员相关的薪酬、后勤、佣金类费用（如工资、福利、补助、招聘、服装、佣金等）。日常支出类：与营销人员相关的日常费用（如差旅、办公、业务招待、租赁、模型、固定资产等）。宣传推广类：营销推广相关的媒体广告、营销活动、推广外聘合作（非软硬装的推广气氛包装及制作费用如看楼通道气氛包装等、营销创作性的外聘）、城市展厅软硬装、推广物料采购（含无法开工程发票部分的围档喷画）及媒体公关费等。</t>
    <phoneticPr fontId="24" type="noConversion"/>
  </si>
  <si>
    <t>怡佳别苑一期财务费用，含各类利息、财务顾问费、安排费、咨询费等。</t>
    <phoneticPr fontId="24" type="noConversion"/>
  </si>
  <si>
    <t>怡佳别苑一期管理费。</t>
    <phoneticPr fontId="24" type="noConversion"/>
  </si>
  <si>
    <t>怡佳别苑一期营业税及附加、土地增值税。</t>
    <phoneticPr fontId="24" type="noConversion"/>
  </si>
  <si>
    <t>怡佳别苑一期企业所得税。</t>
    <phoneticPr fontId="24" type="noConversion"/>
  </si>
  <si>
    <r>
      <t>m</t>
    </r>
    <r>
      <rPr>
        <sz val="9"/>
        <rFont val="宋体"/>
        <charset val="134"/>
      </rPr>
      <t>2</t>
    </r>
    <phoneticPr fontId="24" type="noConversion"/>
  </si>
  <si>
    <t>无此项</t>
    <phoneticPr fontId="24" type="noConversion"/>
  </si>
  <si>
    <r>
      <t>m</t>
    </r>
    <r>
      <rPr>
        <sz val="9"/>
        <rFont val="宋体"/>
        <charset val="134"/>
      </rPr>
      <t>2</t>
    </r>
    <phoneticPr fontId="24" type="noConversion"/>
  </si>
  <si>
    <t>怡佳别苑一期人防易地建设费</t>
    <phoneticPr fontId="24" type="noConversion"/>
  </si>
  <si>
    <t>户</t>
    <phoneticPr fontId="24" type="noConversion"/>
  </si>
  <si>
    <t>无此项</t>
    <phoneticPr fontId="24" type="noConversion"/>
  </si>
  <si>
    <t>无此项</t>
    <phoneticPr fontId="24" type="noConversion"/>
  </si>
  <si>
    <t>m2</t>
    <phoneticPr fontId="24" type="noConversion"/>
  </si>
  <si>
    <t>元</t>
    <phoneticPr fontId="24" type="noConversion"/>
  </si>
  <si>
    <t>不计入成本</t>
    <phoneticPr fontId="24" type="noConversion"/>
  </si>
  <si>
    <t>房屋产权交易费</t>
    <phoneticPr fontId="24" type="noConversion"/>
  </si>
  <si>
    <t>房屋登记费</t>
    <phoneticPr fontId="24" type="noConversion"/>
  </si>
  <si>
    <t>房产测绘费</t>
    <phoneticPr fontId="24" type="noConversion"/>
  </si>
  <si>
    <t>项目城建档案编制费</t>
    <phoneticPr fontId="24" type="noConversion"/>
  </si>
  <si>
    <t>日照分析</t>
    <phoneticPr fontId="24" type="noConversion"/>
  </si>
  <si>
    <t>怡佳别苑一期房屋产权交易</t>
    <phoneticPr fontId="24" type="noConversion"/>
  </si>
  <si>
    <t>怡佳别苑一期房屋登记</t>
    <phoneticPr fontId="24" type="noConversion"/>
  </si>
  <si>
    <t>怡佳别苑一期房产测绘</t>
    <phoneticPr fontId="24" type="noConversion"/>
  </si>
  <si>
    <t>怡佳别苑一期城建档案编制</t>
    <phoneticPr fontId="24" type="noConversion"/>
  </si>
  <si>
    <t>怡佳别苑一期日照分析</t>
    <phoneticPr fontId="24" type="noConversion"/>
  </si>
  <si>
    <t>套</t>
    <phoneticPr fontId="24" type="noConversion"/>
  </si>
  <si>
    <t>固定总价</t>
    <phoneticPr fontId="24" type="noConversion"/>
  </si>
  <si>
    <t>碧桂园-怡佳别苑一期室内精装修设计服务合同</t>
    <phoneticPr fontId="24" type="noConversion"/>
  </si>
  <si>
    <t>怡佳别苑一期室内精装修设计费。</t>
    <phoneticPr fontId="24" type="noConversion"/>
  </si>
  <si>
    <t>招标</t>
    <phoneticPr fontId="24" type="noConversion"/>
  </si>
  <si>
    <t>m</t>
    <phoneticPr fontId="24" type="noConversion"/>
  </si>
  <si>
    <r>
      <t>m</t>
    </r>
    <r>
      <rPr>
        <sz val="9"/>
        <rFont val="宋体"/>
        <charset val="134"/>
      </rPr>
      <t>3</t>
    </r>
    <phoneticPr fontId="24" type="noConversion"/>
  </si>
  <si>
    <t>怡佳别苑一期地下室非人防区域碎石换填处理工程</t>
    <phoneticPr fontId="24" type="noConversion"/>
  </si>
  <si>
    <r>
      <t>【山西区域-怡佳别苑-一期】【土石方】【1】【2016】0</t>
    </r>
    <r>
      <rPr>
        <sz val="9"/>
        <color indexed="10"/>
        <rFont val="宋体"/>
        <charset val="134"/>
      </rPr>
      <t>02</t>
    </r>
    <phoneticPr fontId="24" type="noConversion"/>
  </si>
  <si>
    <t>怡佳别苑一期土方场内挖填倒运、土方外购回填、平整压实，垃圾外运等。</t>
    <phoneticPr fontId="24" type="noConversion"/>
  </si>
  <si>
    <t>一期地下室结构</t>
    <phoneticPr fontId="24" type="noConversion"/>
  </si>
  <si>
    <t>一期地下室粗装修</t>
    <phoneticPr fontId="24" type="noConversion"/>
  </si>
  <si>
    <t>一期地上结构</t>
    <phoneticPr fontId="24" type="noConversion"/>
  </si>
  <si>
    <t>一期地上粗装修</t>
    <phoneticPr fontId="24" type="noConversion"/>
  </si>
  <si>
    <t>一期单元门</t>
    <phoneticPr fontId="24" type="noConversion"/>
  </si>
  <si>
    <t>一期展示区铝合金/塑钢门窗</t>
    <phoneticPr fontId="24" type="noConversion"/>
  </si>
  <si>
    <t>一期货量区铝合金/塑钢门窗</t>
    <phoneticPr fontId="24" type="noConversion"/>
  </si>
  <si>
    <t>怡佳别苑一期地下室非人防粗装修，砌体、内外墙地面天棚打底抹灰、防水及其它。</t>
    <phoneticPr fontId="24" type="noConversion"/>
  </si>
  <si>
    <t>怡佳别苑一期非人防地下室。</t>
    <phoneticPr fontId="24" type="noConversion"/>
  </si>
  <si>
    <t>碧桂园-怡佳别苑一期总承包工程合同</t>
    <phoneticPr fontId="24" type="noConversion"/>
  </si>
  <si>
    <t>怡佳别苑一期一标段小高层洋房(11F)、小高层洋房(17F)、高层洋房单元门的制作、安装、运输、塞缝（打发泡胶、玻璃胶）、防水处理、打胶、五金、试验、调试、验收。</t>
    <phoneticPr fontId="24" type="noConversion"/>
  </si>
  <si>
    <t>碧桂园-怡佳别苑一期单元门工程合同</t>
    <phoneticPr fontId="24" type="noConversion"/>
  </si>
  <si>
    <t>怡佳别苑一期双拼别墅(BJ450)、双拼别墅(BJ240/BJ260)、小高层洋房(11F)、小高层洋房(17F)、高层洋房砌体、内外墙地面天棚打底抹灰、防水、屋面、保温及其他。</t>
    <phoneticPr fontId="24" type="noConversion"/>
  </si>
  <si>
    <t>怡佳别苑一期双拼别墅(BJ450)、双拼别墅(BJ240/BJ260)、小高层洋房(11F)、小高层洋房(17F)、高层洋房桩基础工程，各类桩型，按施工图、合同清单及说明包含的施工内容。不含凿桩头。</t>
    <phoneticPr fontId="24" type="noConversion"/>
  </si>
  <si>
    <r>
      <t>怡佳别苑一期双拼别墅(BJ450)、双拼别墅(BJ240/BJ260)、一标段小高层洋房</t>
    </r>
    <r>
      <rPr>
        <sz val="9"/>
        <rFont val="宋体"/>
        <charset val="134"/>
      </rPr>
      <t>(11F)</t>
    </r>
    <r>
      <rPr>
        <sz val="9"/>
        <rFont val="宋体"/>
        <charset val="134"/>
      </rPr>
      <t>、小高层洋房</t>
    </r>
    <r>
      <rPr>
        <sz val="9"/>
        <rFont val="宋体"/>
        <charset val="134"/>
      </rPr>
      <t>(17F)</t>
    </r>
    <r>
      <rPr>
        <sz val="9"/>
        <rFont val="宋体"/>
        <charset val="134"/>
      </rPr>
      <t>、高层洋房的制作、安装、运输、塞缝（打发泡胶、玻璃胶）、防水处理、打胶、五金、试验、调试、验收。</t>
    </r>
    <phoneticPr fontId="24" type="noConversion"/>
  </si>
  <si>
    <t>怡佳别苑一期样板房、售楼处铝合金/塑钢门窗等（含空调百叶格栅），门制作、安装、运输、塞缝（打发泡胶、玻璃胶）、防水处理、打胶、五金、试验、调试、验收。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</si>
  <si>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怡佳别苑一期双拼别墅(BJ450)、双拼别墅(BJ240/BJ260)、一标段小高层洋房(11F)、小高层洋房(17F)、高层洋房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</si>
  <si>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一期货量区楼梯间装修</t>
    <phoneticPr fontId="24" type="noConversion"/>
  </si>
  <si>
    <t>一期货量区入户大堂装修</t>
    <phoneticPr fontId="24" type="noConversion"/>
  </si>
  <si>
    <t>一期货量区电梯间装修</t>
    <phoneticPr fontId="24" type="noConversion"/>
  </si>
  <si>
    <t>一期样板房、售楼处电梯轿箱装修</t>
    <phoneticPr fontId="24" type="noConversion"/>
  </si>
  <si>
    <t>一期货量区电梯轿箱装修</t>
    <phoneticPr fontId="24" type="noConversion"/>
  </si>
  <si>
    <t>怡佳别苑一期双拼别墅(BJ450)、双拼别墅(BJ240/BJ260)、一标段小高层洋房(11F)、小高层洋房(17F)、高层洋房住宅防火门，防火卷帘、管井门安装。</t>
    <phoneticPr fontId="24" type="noConversion"/>
  </si>
  <si>
    <t>碧桂园-怡佳别苑一期货量区精装修工程合同</t>
    <phoneticPr fontId="24" type="noConversion"/>
  </si>
  <si>
    <t>怡佳别苑一期货量区含地下室、首层、标准层、顶层的楼梯间精装修，楼梯栏杆扶手及无障碍扶手。</t>
    <phoneticPr fontId="24" type="noConversion"/>
  </si>
  <si>
    <t>怡佳别苑一期货量区一期双拼别墅(BJ450)、双拼别墅(BJ240/BJ260)、一标段小高层洋房(11F)、小高层洋房(17F)、高层洋房住宅首层入户大堂精装修。</t>
    <phoneticPr fontId="24" type="noConversion"/>
  </si>
  <si>
    <t>怡佳别苑一期双拼别墅(BJ450)、双拼别墅(BJ240/BJ260)、一标段小高层洋房(11F)、小高层洋房(17F)、高层洋房住宅货量区电梯间精装修（不含首层大堂的精装修）。</t>
    <phoneticPr fontId="24" type="noConversion"/>
  </si>
  <si>
    <r>
      <t>碧桂园-怡佳别苑一期</t>
    </r>
    <r>
      <rPr>
        <sz val="9"/>
        <color indexed="10"/>
        <rFont val="宋体"/>
        <charset val="134"/>
      </rPr>
      <t>外墙干挂石材工程合同</t>
    </r>
    <phoneticPr fontId="24" type="noConversion"/>
  </si>
  <si>
    <t>怡佳别苑一期货量区一期双拼别墅(BJ450)外立面干挂石材</t>
    <phoneticPr fontId="24" type="noConversion"/>
  </si>
  <si>
    <t>货量区园建工程</t>
    <phoneticPr fontId="24" type="noConversion"/>
  </si>
  <si>
    <t>展示区绿化工程</t>
    <phoneticPr fontId="24" type="noConversion"/>
  </si>
  <si>
    <t>展示区建筑小品</t>
    <phoneticPr fontId="24" type="noConversion"/>
  </si>
  <si>
    <t>货量区建筑小品</t>
    <phoneticPr fontId="24" type="noConversion"/>
  </si>
  <si>
    <t>一标段展示区赶工费</t>
    <phoneticPr fontId="24" type="noConversion"/>
  </si>
  <si>
    <t>一标段货量区开荒清洁</t>
    <phoneticPr fontId="24" type="noConversion"/>
  </si>
  <si>
    <t>招标</t>
    <phoneticPr fontId="24" type="noConversion"/>
  </si>
  <si>
    <t>由子公司现代家居承接</t>
    <phoneticPr fontId="24" type="noConversion"/>
  </si>
  <si>
    <t>通风工程</t>
    <phoneticPr fontId="24" type="noConversion"/>
  </si>
  <si>
    <t>空调工程</t>
    <phoneticPr fontId="24" type="noConversion"/>
  </si>
  <si>
    <t>含幼儿园区域</t>
    <phoneticPr fontId="24" type="noConversion"/>
  </si>
  <si>
    <t>综合楼做售楼部及样板房</t>
    <phoneticPr fontId="24" type="noConversion"/>
  </si>
  <si>
    <t>编制日期
2016-6-22</t>
    <phoneticPr fontId="24" type="noConversion"/>
  </si>
  <si>
    <r>
      <t>碧桂园-怡佳别苑</t>
    </r>
    <r>
      <rPr>
        <sz val="9"/>
        <color indexed="10"/>
        <rFont val="宋体"/>
        <charset val="134"/>
      </rPr>
      <t>一期临时施工用</t>
    </r>
    <r>
      <rPr>
        <sz val="9"/>
        <color indexed="10"/>
        <rFont val="宋体"/>
        <charset val="134"/>
      </rPr>
      <t>水工程合同</t>
    </r>
    <phoneticPr fontId="24" type="noConversion"/>
  </si>
  <si>
    <t>碧桂园-怡佳别苑一期土地出让合同</t>
    <phoneticPr fontId="24" type="noConversion"/>
  </si>
  <si>
    <t>碧桂园-怡佳别苑一期基础专项检测合同</t>
    <phoneticPr fontId="24" type="noConversion"/>
  </si>
  <si>
    <t>碧桂园-怡佳别苑一期室内环境空气质量检测合同</t>
    <phoneticPr fontId="24" type="noConversion"/>
  </si>
  <si>
    <t>碧桂园-怡佳别苑一期环保监测费合同</t>
    <phoneticPr fontId="24" type="noConversion"/>
  </si>
  <si>
    <t>碧桂园-怡佳别苑一期节能检测合同</t>
    <phoneticPr fontId="24" type="noConversion"/>
  </si>
  <si>
    <t>碧桂园-怡佳别苑一期消防检测合同</t>
    <phoneticPr fontId="24" type="noConversion"/>
  </si>
  <si>
    <t>碧桂园-怡佳别苑一期临时施工供电工程合同</t>
    <phoneticPr fontId="24" type="noConversion"/>
  </si>
  <si>
    <t>碧桂园-怡佳别苑一期土方工程合同</t>
    <phoneticPr fontId="24" type="noConversion"/>
  </si>
  <si>
    <t>碧桂园-怡佳别苑一期临时设施工程合同</t>
    <phoneticPr fontId="24" type="noConversion"/>
  </si>
  <si>
    <t>碧桂园-怡佳别苑一期临时围板工程合同</t>
    <phoneticPr fontId="24" type="noConversion"/>
  </si>
  <si>
    <t>碧桂园-怡佳别苑一期详勘工程合同</t>
    <phoneticPr fontId="24" type="noConversion"/>
  </si>
  <si>
    <t>碧桂园-怡佳别苑一期沉降观测及基坑观测合同</t>
    <phoneticPr fontId="24" type="noConversion"/>
  </si>
  <si>
    <t>碧桂园-怡佳别苑一期验线、复线、定线、放线和面积丈量合同</t>
    <phoneticPr fontId="24" type="noConversion"/>
  </si>
  <si>
    <t>碧桂园-怡佳别苑一期可行性研究服务合同</t>
    <phoneticPr fontId="24" type="noConversion"/>
  </si>
  <si>
    <t>碧桂园-怡佳别苑一期规划设计服务合同</t>
    <phoneticPr fontId="24" type="noConversion"/>
  </si>
  <si>
    <t>碧桂园-怡佳别苑一期施工图设计服务合同</t>
    <phoneticPr fontId="24" type="noConversion"/>
  </si>
  <si>
    <t>碧桂园-怡佳别苑一期泛光照明设计服务合同</t>
    <phoneticPr fontId="24" type="noConversion"/>
  </si>
  <si>
    <t>碧桂园-怡佳别苑一期售楼处及板房装修设计服务合同</t>
    <phoneticPr fontId="24" type="noConversion"/>
  </si>
  <si>
    <t>碧桂园-怡佳别苑一期桩基础工程合同</t>
    <phoneticPr fontId="24" type="noConversion"/>
  </si>
  <si>
    <t>碧桂园-怡佳别苑一期各类用房地面环氧漆/车库地坪漆工程合同</t>
    <phoneticPr fontId="24" type="noConversion"/>
  </si>
  <si>
    <t>碧桂园-怡佳别苑一期一标段展示区铝合金（塑钢）门窗工程合同</t>
    <phoneticPr fontId="24" type="noConversion"/>
  </si>
  <si>
    <t>碧桂园-怡佳别苑一期防火门、防火卷帘、管井门合同</t>
    <phoneticPr fontId="24" type="noConversion"/>
  </si>
  <si>
    <t>碧桂园-怡佳别苑一期小市政工程合同</t>
    <phoneticPr fontId="24" type="noConversion"/>
  </si>
  <si>
    <t>碧桂园-怡佳别苑一期一标段货量区园建工程合同</t>
    <phoneticPr fontId="24" type="noConversion"/>
  </si>
  <si>
    <t>碧桂园-怡佳别苑一期信报箱工程合同</t>
    <phoneticPr fontId="24" type="noConversion"/>
  </si>
  <si>
    <t>碧桂园-怡佳别苑一期交通设施工程合同</t>
    <phoneticPr fontId="24" type="noConversion"/>
  </si>
  <si>
    <t>碧桂园-怡佳别苑一期门牌、交通指示牌工程合同</t>
    <phoneticPr fontId="24" type="noConversion"/>
  </si>
  <si>
    <t>碧桂园-怡佳别苑一期红线内供水工程合同</t>
    <phoneticPr fontId="24" type="noConversion"/>
  </si>
  <si>
    <t>碧桂园-怡佳别苑一期红线外供电工程合同</t>
    <phoneticPr fontId="24" type="noConversion"/>
  </si>
  <si>
    <t>碧桂园-怡佳别苑一期电视工程合同</t>
    <phoneticPr fontId="24" type="noConversion"/>
  </si>
  <si>
    <t>碧桂园-怡佳别苑一期样板房与售楼部物料采购合同</t>
    <phoneticPr fontId="24" type="noConversion"/>
  </si>
  <si>
    <t>碧桂园-怡佳别苑一期监理服务合同</t>
    <phoneticPr fontId="24" type="noConversion"/>
  </si>
  <si>
    <t>碧桂园-怡佳别苑一期造价咨询服务合同</t>
    <phoneticPr fontId="24" type="noConversion"/>
  </si>
  <si>
    <t>碧桂园-怡佳别苑一期物业前期介入服务合同</t>
    <phoneticPr fontId="24" type="noConversion"/>
  </si>
  <si>
    <t>怡佳别苑一期货量区小区内健身游乐设施采购及安装。</t>
    <phoneticPr fontId="24" type="noConversion"/>
  </si>
  <si>
    <t>一期展示区园建安装</t>
    <phoneticPr fontId="24" type="noConversion"/>
  </si>
  <si>
    <t>一期货量区园建安装</t>
    <phoneticPr fontId="24" type="noConversion"/>
  </si>
  <si>
    <t>一期货量区小区智能化工程</t>
    <phoneticPr fontId="24" type="noConversion"/>
  </si>
  <si>
    <t>怡佳别苑一期垃圾房/垃圾收集点的土建、安装粗粗装修</t>
    <phoneticPr fontId="24" type="noConversion"/>
  </si>
  <si>
    <t>怡佳别苑一期物业用房的土建、安装及粗装修</t>
    <phoneticPr fontId="24" type="noConversion"/>
  </si>
  <si>
    <t>怡佳别苑一期展示区综合楼赶工费。</t>
    <phoneticPr fontId="24" type="noConversion"/>
  </si>
  <si>
    <t>怡佳别苑一期展示区综合楼交楼前的开荒清洁。</t>
    <phoneticPr fontId="24" type="noConversion"/>
  </si>
  <si>
    <t>怡佳别苑一期货量区高层住宅、商业交楼前的开荒清洁。</t>
    <phoneticPr fontId="24" type="noConversion"/>
  </si>
  <si>
    <t>一期展示区开荒清洁</t>
    <phoneticPr fontId="24" type="noConversion"/>
  </si>
  <si>
    <t>碧桂园-怡佳别苑一期展示区开荒清洁合同</t>
    <phoneticPr fontId="24" type="noConversion"/>
  </si>
  <si>
    <t>怡佳别苑一期土地获得成本，包含但不限于土地出让金、安置补偿、交易服务费、评估等费用。土地类合同，含转让、出让、中介、交易费用合同。</t>
    <phoneticPr fontId="24" type="noConversion"/>
  </si>
  <si>
    <t>怡佳别苑一期按城市总体规划要求，为筹集城市市政公用基础设施建设资金所收取的费用，政府有关部门强制征收的专项资金。</t>
    <phoneticPr fontId="24" type="noConversion"/>
  </si>
  <si>
    <t>怡佳别苑一期散装水泥专项资金费</t>
    <phoneticPr fontId="24" type="noConversion"/>
  </si>
  <si>
    <t>怡佳别苑一期新型墙体基金</t>
    <phoneticPr fontId="24" type="noConversion"/>
  </si>
  <si>
    <t>怡佳别苑一期《住宅质量保证书》和《住宅使用说明书》工本费。</t>
    <phoneticPr fontId="24" type="noConversion"/>
  </si>
  <si>
    <t>怡佳别苑一期图纸审查费</t>
    <phoneticPr fontId="24" type="noConversion"/>
  </si>
  <si>
    <t>怡佳别苑一期招投标交易服务费，指工程建设项目（设计、施工、监理及设备采购），在各地建委交易市场进行招标的项目，需要给交易中心（有形市场）缴纳的费用。</t>
    <phoneticPr fontId="24" type="noConversion"/>
  </si>
  <si>
    <t>怡佳别苑一期项目环境影响评测费</t>
    <phoneticPr fontId="24" type="noConversion"/>
  </si>
  <si>
    <t>怡佳别苑一期规划执照费</t>
    <phoneticPr fontId="24" type="noConversion"/>
  </si>
  <si>
    <t>怡佳别苑一期防雷评估分摊检测费，指防雷风险评估、防雷验收分摊费、防雷检测费。</t>
    <phoneticPr fontId="24" type="noConversion"/>
  </si>
  <si>
    <t>怡佳别苑一期劳保统筹费</t>
    <phoneticPr fontId="24" type="noConversion"/>
  </si>
  <si>
    <t>怡佳别苑一期超标准排污费（含施工现场噪音管理费及污水排污费）</t>
    <phoneticPr fontId="24" type="noConversion"/>
  </si>
  <si>
    <t>怡佳别苑一期交通影响评估咨询服务</t>
    <phoneticPr fontId="24" type="noConversion"/>
  </si>
  <si>
    <t>怡佳别苑一期节能评估技术服务</t>
    <phoneticPr fontId="24" type="noConversion"/>
  </si>
  <si>
    <t>怡佳别苑一期水土保持技术咨询服务费</t>
    <phoneticPr fontId="24" type="noConversion"/>
  </si>
  <si>
    <t>怡佳别苑一期地震安全性评价</t>
    <phoneticPr fontId="24" type="noConversion"/>
  </si>
  <si>
    <t>怡佳别苑一期基础专项检测</t>
    <phoneticPr fontId="24" type="noConversion"/>
  </si>
  <si>
    <t>怡佳别苑一期竣工质检合同</t>
    <phoneticPr fontId="24" type="noConversion"/>
  </si>
  <si>
    <t>怡佳别苑一期室内环境空气质量检测</t>
    <phoneticPr fontId="24" type="noConversion"/>
  </si>
  <si>
    <t>怡佳别苑一期环保监测费合同</t>
    <phoneticPr fontId="24" type="noConversion"/>
  </si>
  <si>
    <t>怡佳别苑一期节能检测</t>
    <phoneticPr fontId="24" type="noConversion"/>
  </si>
  <si>
    <t>怡佳别苑一期消防检测</t>
    <phoneticPr fontId="24" type="noConversion"/>
  </si>
  <si>
    <t>怡佳别苑一期超出施工区域范围外边线100米以外的临时施工供电。施工区域范围外边线100米以内（含100米）的临时供电，由总包负责并且已经包含在总包合同价款中。</t>
    <phoneticPr fontId="24" type="noConversion"/>
  </si>
  <si>
    <t>怡佳别苑一期发包人办公、住宿的临建板房土建、安装、装修。</t>
    <phoneticPr fontId="24" type="noConversion"/>
  </si>
  <si>
    <t>怡佳别苑一期工程详细勘察</t>
    <phoneticPr fontId="24" type="noConversion"/>
  </si>
  <si>
    <t>怡佳别苑一期沉降观测及基坑观测</t>
    <phoneticPr fontId="24" type="noConversion"/>
  </si>
  <si>
    <t>怡佳别苑一期工程开工前施工放线、复线、验线、定线的费用，规划验收建筑轮廓线验线费用，规划验收建筑竣工面积测绘费等。</t>
    <phoneticPr fontId="24" type="noConversion"/>
  </si>
  <si>
    <t>怡佳别苑一期可行性研究费用</t>
    <phoneticPr fontId="24" type="noConversion"/>
  </si>
  <si>
    <t>怡佳别苑一期概念、方案、规划设计。</t>
    <phoneticPr fontId="24" type="noConversion"/>
  </si>
  <si>
    <t>怡佳别苑一期土建、安装、市政、装修施工图设计。（不含园建绿化设计费）。</t>
    <phoneticPr fontId="24" type="noConversion"/>
  </si>
  <si>
    <t>怡佳别苑一期泛光照明设计费。</t>
    <phoneticPr fontId="24" type="noConversion"/>
  </si>
  <si>
    <t>怡佳别苑一期售楼处、临时样板房装修设计费。</t>
    <phoneticPr fontId="24" type="noConversion"/>
  </si>
  <si>
    <t>怡佳别苑一期制晒赶图费用</t>
    <phoneticPr fontId="24" type="noConversion"/>
  </si>
  <si>
    <t>怡佳别苑一期专家顾问费</t>
    <phoneticPr fontId="24" type="noConversion"/>
  </si>
  <si>
    <t>怡佳别苑一期地坪漆、环氧漆基层、面层、养护等。</t>
    <phoneticPr fontId="24" type="noConversion"/>
  </si>
  <si>
    <t>序号</t>
  </si>
  <si>
    <t>费用规划</t>
  </si>
  <si>
    <t>招标计划</t>
  </si>
  <si>
    <t>科目代码</t>
  </si>
  <si>
    <t>招标
控制金额</t>
  </si>
  <si>
    <t>定额外专项检测费</t>
  </si>
  <si>
    <t>场地平整</t>
  </si>
  <si>
    <t>临时设施</t>
  </si>
  <si>
    <t>施工图设计</t>
  </si>
  <si>
    <t>园林景观设计</t>
  </si>
  <si>
    <t>泛光照明设计</t>
  </si>
  <si>
    <t>网球场及篮球场设施</t>
  </si>
  <si>
    <t>拉膜广场</t>
  </si>
  <si>
    <t>信报箱工程</t>
  </si>
  <si>
    <t>幼儿园、学校</t>
  </si>
  <si>
    <t>城市建设基金</t>
  </si>
  <si>
    <t>两书工本费</t>
  </si>
  <si>
    <t>招投标交易服务费</t>
  </si>
  <si>
    <t>规划执照费</t>
  </si>
  <si>
    <t>工程质量安全监督费</t>
  </si>
  <si>
    <t>劳保统筹费</t>
  </si>
  <si>
    <t>散装水泥专项资金费</t>
  </si>
  <si>
    <t>新型墙体基金</t>
  </si>
  <si>
    <t>交通影响评估咨询服务</t>
  </si>
  <si>
    <t>其它规费</t>
  </si>
  <si>
    <t>增容配套费</t>
  </si>
  <si>
    <t>电增容</t>
  </si>
  <si>
    <t>燃气增容</t>
  </si>
  <si>
    <t>前期工程费</t>
  </si>
  <si>
    <t>三通工程费</t>
  </si>
  <si>
    <t>勘测丈量费</t>
  </si>
  <si>
    <t>初勘</t>
  </si>
  <si>
    <t>详勘</t>
  </si>
  <si>
    <t>规划设计费</t>
  </si>
  <si>
    <t>门窗、幕墙设计</t>
  </si>
  <si>
    <t>室内精装修设计</t>
  </si>
  <si>
    <t>人防设计费</t>
  </si>
  <si>
    <t>制晒赶图费用</t>
  </si>
  <si>
    <t>专家顾问费</t>
  </si>
  <si>
    <t>03</t>
  </si>
  <si>
    <t>主体建筑安装工程费</t>
  </si>
  <si>
    <t>03.01</t>
  </si>
  <si>
    <t>主体建筑工程费</t>
  </si>
  <si>
    <t>03.01.01</t>
  </si>
  <si>
    <t>基础工程费</t>
  </si>
  <si>
    <t>03.02</t>
  </si>
  <si>
    <t>03.03</t>
  </si>
  <si>
    <t>主体安装工程</t>
  </si>
  <si>
    <t>消防系统</t>
  </si>
  <si>
    <t>智能化</t>
  </si>
  <si>
    <t>电梯及安装</t>
  </si>
  <si>
    <t>03.01.02</t>
  </si>
  <si>
    <t>03.02.01</t>
  </si>
  <si>
    <t>03.02.02</t>
  </si>
  <si>
    <t>室内装修水电</t>
  </si>
  <si>
    <t>03.02.03</t>
  </si>
  <si>
    <t>04</t>
  </si>
  <si>
    <t>景观环境工程</t>
  </si>
  <si>
    <t>04.01</t>
  </si>
  <si>
    <t>04.01.01</t>
  </si>
  <si>
    <t>小区道路工程</t>
  </si>
  <si>
    <t>小区桥梁</t>
  </si>
  <si>
    <t>挡土墙</t>
  </si>
  <si>
    <t>护坡</t>
  </si>
  <si>
    <t>围墙</t>
  </si>
  <si>
    <t>小区运动及游乐设施</t>
  </si>
  <si>
    <t>人工湖</t>
  </si>
  <si>
    <t>门牌、交通指示牌</t>
  </si>
  <si>
    <t>05</t>
  </si>
  <si>
    <t>社区管网工程</t>
  </si>
  <si>
    <t>03.01.03</t>
  </si>
  <si>
    <t>03.01.05</t>
  </si>
  <si>
    <t>03.01.06</t>
  </si>
  <si>
    <t>外立面装修</t>
  </si>
  <si>
    <t>03.01.07</t>
  </si>
  <si>
    <t>06</t>
  </si>
  <si>
    <t>06.01</t>
  </si>
  <si>
    <t>公建配套</t>
  </si>
  <si>
    <t>06.01.01</t>
  </si>
  <si>
    <t>交通中心</t>
  </si>
  <si>
    <t>06.01.02</t>
  </si>
  <si>
    <t>大型桥梁</t>
  </si>
  <si>
    <t>06.01.03</t>
  </si>
  <si>
    <t>06.01.04</t>
  </si>
  <si>
    <t>活动中心</t>
  </si>
  <si>
    <t>06.01.05</t>
  </si>
  <si>
    <t>06.01.06</t>
  </si>
  <si>
    <t>06.02</t>
  </si>
  <si>
    <t>06.02.01</t>
  </si>
  <si>
    <t>幼儿园</t>
  </si>
  <si>
    <t>06.02.02</t>
  </si>
  <si>
    <t>学校</t>
  </si>
  <si>
    <t>06.03</t>
  </si>
  <si>
    <t>物业配套</t>
  </si>
  <si>
    <t>06.03.01</t>
  </si>
  <si>
    <t>06.03.02</t>
  </si>
  <si>
    <t>居委会派出所</t>
  </si>
  <si>
    <t>06.03.03</t>
  </si>
  <si>
    <t>06.03.04</t>
  </si>
  <si>
    <t>垃圾回收站等其他物业配套</t>
  </si>
  <si>
    <t>06.04</t>
  </si>
  <si>
    <t>06.04.01</t>
  </si>
  <si>
    <t>软装</t>
  </si>
  <si>
    <t>06.04.02</t>
  </si>
  <si>
    <t>硬装</t>
  </si>
  <si>
    <t>节能评估技术服务</t>
  </si>
  <si>
    <t>水土保持技术咨询服务费</t>
  </si>
  <si>
    <t>地震安全性评价</t>
  </si>
  <si>
    <t>其他设计费</t>
  </si>
  <si>
    <t>02.01.01.02</t>
  </si>
  <si>
    <t>02.01.01.03</t>
  </si>
  <si>
    <t>02.01.01.04</t>
  </si>
  <si>
    <t>02.01.01.05</t>
  </si>
  <si>
    <t>02.01.01.06</t>
  </si>
  <si>
    <t>04.02.05</t>
  </si>
  <si>
    <t>04.01.07</t>
  </si>
  <si>
    <t>04.03.03</t>
  </si>
  <si>
    <t>04.04.02</t>
  </si>
  <si>
    <t>04.05.02</t>
  </si>
  <si>
    <t>04.05.03</t>
  </si>
  <si>
    <t>04.05.04</t>
  </si>
  <si>
    <t>04.05.05</t>
  </si>
  <si>
    <t>06.01.07</t>
  </si>
  <si>
    <t>临时通信、网络安装</t>
  </si>
  <si>
    <t>拆迁补偿合同及相关费用</t>
  </si>
  <si>
    <t>场地租赁合同</t>
  </si>
  <si>
    <t>临时围墙施工合同</t>
  </si>
  <si>
    <t>临时围板合同</t>
  </si>
  <si>
    <t>成本科目代码及名称</t>
    <phoneticPr fontId="1" type="noConversion"/>
  </si>
  <si>
    <t>01</t>
    <phoneticPr fontId="24" type="noConversion"/>
  </si>
  <si>
    <t>土地成本</t>
    <phoneticPr fontId="1" type="noConversion"/>
  </si>
  <si>
    <t>01.01</t>
    <phoneticPr fontId="21" type="noConversion"/>
  </si>
  <si>
    <t>土地出让金</t>
    <phoneticPr fontId="24" type="noConversion"/>
  </si>
  <si>
    <t>01.02</t>
    <phoneticPr fontId="21" type="noConversion"/>
  </si>
  <si>
    <r>
      <t>【山西区域-怡佳别苑-一期】【临水】【1】【201</t>
    </r>
    <r>
      <rPr>
        <sz val="9"/>
        <color indexed="10"/>
        <rFont val="宋体"/>
        <charset val="134"/>
      </rPr>
      <t>5</t>
    </r>
    <r>
      <rPr>
        <sz val="9"/>
        <color indexed="10"/>
        <rFont val="宋体"/>
        <charset val="134"/>
      </rPr>
      <t>】009</t>
    </r>
    <phoneticPr fontId="24" type="noConversion"/>
  </si>
  <si>
    <r>
      <t>【山西区域-怡佳别苑-一期】【桩基础】【1】【201</t>
    </r>
    <r>
      <rPr>
        <sz val="9"/>
        <color indexed="10"/>
        <rFont val="宋体"/>
        <charset val="134"/>
      </rPr>
      <t>6</t>
    </r>
    <r>
      <rPr>
        <sz val="9"/>
        <color indexed="10"/>
        <rFont val="宋体"/>
        <charset val="134"/>
      </rPr>
      <t>】0</t>
    </r>
    <r>
      <rPr>
        <sz val="9"/>
        <color indexed="10"/>
        <rFont val="宋体"/>
        <charset val="134"/>
      </rPr>
      <t>03</t>
    </r>
    <phoneticPr fontId="24" type="noConversion"/>
  </si>
  <si>
    <t>拆迁补偿及相关费用</t>
    <phoneticPr fontId="24" type="noConversion"/>
  </si>
  <si>
    <t>01.03</t>
    <phoneticPr fontId="21" type="noConversion"/>
  </si>
  <si>
    <t>契税</t>
    <phoneticPr fontId="1" type="noConversion"/>
  </si>
  <si>
    <t>02</t>
    <phoneticPr fontId="24" type="noConversion"/>
  </si>
  <si>
    <t>行政事业性收费与前期工程费用</t>
    <phoneticPr fontId="24" type="noConversion"/>
  </si>
  <si>
    <t>02.01</t>
    <phoneticPr fontId="24" type="noConversion"/>
  </si>
  <si>
    <t>行政事业性收费</t>
    <phoneticPr fontId="24" type="noConversion"/>
  </si>
  <si>
    <t>02.01.01</t>
    <phoneticPr fontId="24" type="noConversion"/>
  </si>
  <si>
    <t>报批报建费</t>
    <phoneticPr fontId="24" type="noConversion"/>
  </si>
  <si>
    <t>02.01.01.01</t>
    <phoneticPr fontId="24" type="noConversion"/>
  </si>
  <si>
    <t>基础设施建设配套费</t>
    <phoneticPr fontId="1" type="noConversion"/>
  </si>
  <si>
    <t>人防易地建设费</t>
    <phoneticPr fontId="1" type="noConversion"/>
  </si>
  <si>
    <t>其它报批报建费</t>
    <phoneticPr fontId="24" type="noConversion"/>
  </si>
  <si>
    <t>白蚁防治费</t>
    <phoneticPr fontId="1" type="noConversion"/>
  </si>
  <si>
    <t>图纸审查费</t>
    <phoneticPr fontId="1" type="noConversion"/>
  </si>
  <si>
    <t>消防审查费</t>
    <phoneticPr fontId="1" type="noConversion"/>
  </si>
  <si>
    <t>地质勘察审查费</t>
    <phoneticPr fontId="1" type="noConversion"/>
  </si>
  <si>
    <t>项目环境影响评测费</t>
    <phoneticPr fontId="1" type="noConversion"/>
  </si>
  <si>
    <t>人防审查费</t>
    <phoneticPr fontId="1" type="noConversion"/>
  </si>
  <si>
    <t>超标准排污费</t>
    <phoneticPr fontId="1" type="noConversion"/>
  </si>
  <si>
    <t>02.01.02</t>
    <phoneticPr fontId="24" type="noConversion"/>
  </si>
  <si>
    <t>室内环境空气质量检测</t>
    <phoneticPr fontId="1" type="noConversion"/>
  </si>
  <si>
    <t>02.01.03</t>
    <phoneticPr fontId="24" type="noConversion"/>
  </si>
  <si>
    <t>地下室结构及粗装修</t>
    <phoneticPr fontId="1" type="noConversion"/>
  </si>
  <si>
    <t>地上结构及粗装修</t>
    <phoneticPr fontId="24" type="noConversion"/>
  </si>
  <si>
    <t>发电机及安装</t>
    <phoneticPr fontId="24" type="noConversion"/>
  </si>
  <si>
    <t>室外游泳池（含泳池设备）</t>
    <phoneticPr fontId="1" type="noConversion"/>
  </si>
  <si>
    <t>游泳池工程</t>
    <phoneticPr fontId="24" type="noConversion"/>
  </si>
  <si>
    <t>红线外景观工程</t>
    <phoneticPr fontId="24" type="noConversion"/>
  </si>
  <si>
    <t>小市政安装工程</t>
    <phoneticPr fontId="1" type="noConversion"/>
  </si>
  <si>
    <t>独立会所（综合楼）</t>
    <phoneticPr fontId="1" type="noConversion"/>
  </si>
  <si>
    <t>医院</t>
    <phoneticPr fontId="1" type="noConversion"/>
  </si>
  <si>
    <t>酒店</t>
    <phoneticPr fontId="24" type="noConversion"/>
  </si>
  <si>
    <t>物业维修费</t>
    <phoneticPr fontId="1" type="noConversion"/>
  </si>
  <si>
    <t>备注</t>
    <phoneticPr fontId="1" type="noConversion"/>
  </si>
  <si>
    <t>招标立项时间</t>
    <phoneticPr fontId="24" type="noConversion"/>
  </si>
  <si>
    <t>合约规划名称</t>
    <phoneticPr fontId="1" type="noConversion"/>
  </si>
  <si>
    <t>合同范围</t>
    <phoneticPr fontId="1" type="noConversion"/>
  </si>
  <si>
    <t>所属合同名称</t>
    <phoneticPr fontId="1" type="noConversion"/>
  </si>
  <si>
    <t>临时施工道路</t>
    <phoneticPr fontId="24" type="noConversion"/>
  </si>
  <si>
    <t>临时施工供电</t>
    <phoneticPr fontId="24" type="noConversion"/>
  </si>
  <si>
    <t>场地平整施工</t>
    <phoneticPr fontId="24" type="noConversion"/>
  </si>
  <si>
    <t>前期土（石）方工程</t>
    <phoneticPr fontId="24" type="noConversion"/>
  </si>
  <si>
    <t>爆破工程</t>
    <phoneticPr fontId="24" type="noConversion"/>
  </si>
  <si>
    <t>活动板房租赁安装，临时办公生活设施</t>
    <phoneticPr fontId="24" type="noConversion"/>
  </si>
  <si>
    <t>基坑支护设计费</t>
    <phoneticPr fontId="1" type="noConversion"/>
  </si>
  <si>
    <t>采暖工程</t>
    <phoneticPr fontId="24" type="noConversion"/>
  </si>
  <si>
    <t>单位</t>
    <phoneticPr fontId="1" type="noConversion"/>
  </si>
  <si>
    <t>工程量</t>
    <phoneticPr fontId="1" type="noConversion"/>
  </si>
  <si>
    <t>规划单价</t>
    <phoneticPr fontId="1" type="noConversion"/>
  </si>
  <si>
    <t>招标/议标/直接委托</t>
    <phoneticPr fontId="1" type="noConversion"/>
  </si>
  <si>
    <t>填写合同的边界范围、对应的栋号等信息。</t>
    <phoneticPr fontId="1" type="noConversion"/>
  </si>
  <si>
    <t>合同编号</t>
    <phoneticPr fontId="1" type="noConversion"/>
  </si>
  <si>
    <t>签约形式</t>
    <phoneticPr fontId="1" type="noConversion"/>
  </si>
  <si>
    <t>招标方式</t>
    <phoneticPr fontId="1" type="noConversion"/>
  </si>
  <si>
    <t>固定总价/固定单价</t>
    <phoneticPr fontId="1" type="noConversion"/>
  </si>
  <si>
    <t>02.02</t>
    <phoneticPr fontId="24" type="noConversion"/>
  </si>
  <si>
    <t>02.02.01</t>
    <phoneticPr fontId="24" type="noConversion"/>
  </si>
  <si>
    <t>02.02.02</t>
    <phoneticPr fontId="24" type="noConversion"/>
  </si>
  <si>
    <t>02.02.03</t>
    <phoneticPr fontId="24" type="noConversion"/>
  </si>
  <si>
    <t>02.02.04</t>
    <phoneticPr fontId="24" type="noConversion"/>
  </si>
  <si>
    <t>02.02.05</t>
    <phoneticPr fontId="24" type="noConversion"/>
  </si>
  <si>
    <t>可行性研究</t>
    <phoneticPr fontId="24" type="noConversion"/>
  </si>
  <si>
    <t>02.02.06</t>
    <phoneticPr fontId="24" type="noConversion"/>
  </si>
  <si>
    <t>各类用房地面环氧漆、车库地坪漆</t>
    <phoneticPr fontId="24" type="noConversion"/>
  </si>
  <si>
    <t>03.01.04</t>
    <phoneticPr fontId="24" type="noConversion"/>
  </si>
  <si>
    <t>03.02.04</t>
    <phoneticPr fontId="24" type="noConversion"/>
  </si>
  <si>
    <t>03.03.01</t>
    <phoneticPr fontId="1" type="noConversion"/>
  </si>
  <si>
    <t>主体水暖电消防空调</t>
    <phoneticPr fontId="1" type="noConversion"/>
  </si>
  <si>
    <t>03.03.01.01</t>
    <phoneticPr fontId="24" type="noConversion"/>
  </si>
  <si>
    <t>03.03.01.02</t>
    <phoneticPr fontId="24" type="noConversion"/>
  </si>
  <si>
    <t>03.03.01.03</t>
    <phoneticPr fontId="24" type="noConversion"/>
  </si>
  <si>
    <t>03.03.01.04</t>
    <phoneticPr fontId="24" type="noConversion"/>
  </si>
  <si>
    <t>03.03.01.05</t>
    <phoneticPr fontId="24" type="noConversion"/>
  </si>
  <si>
    <t>03.03.01.06</t>
    <phoneticPr fontId="24" type="noConversion"/>
  </si>
  <si>
    <t>03.03.02</t>
    <phoneticPr fontId="24" type="noConversion"/>
  </si>
  <si>
    <t>03.03.03</t>
    <phoneticPr fontId="24" type="noConversion"/>
  </si>
  <si>
    <t>03.03.04</t>
    <phoneticPr fontId="24" type="noConversion"/>
  </si>
  <si>
    <t>03.03.05</t>
    <phoneticPr fontId="24" type="noConversion"/>
  </si>
  <si>
    <t>03.03.06</t>
    <phoneticPr fontId="1" type="noConversion"/>
  </si>
  <si>
    <t>04.01.02</t>
    <phoneticPr fontId="24" type="noConversion"/>
  </si>
  <si>
    <t>04.01.03</t>
    <phoneticPr fontId="24" type="noConversion"/>
  </si>
  <si>
    <t>04.01.04</t>
    <phoneticPr fontId="24" type="noConversion"/>
  </si>
  <si>
    <t>04.02.05</t>
    <phoneticPr fontId="24" type="noConversion"/>
  </si>
  <si>
    <t>永久围墙</t>
    <phoneticPr fontId="24" type="noConversion"/>
  </si>
  <si>
    <t>04.02.06</t>
    <phoneticPr fontId="24" type="noConversion"/>
  </si>
  <si>
    <t>分户围栏</t>
    <phoneticPr fontId="24" type="noConversion"/>
  </si>
  <si>
    <t xml:space="preserve">排水排污工程 </t>
    <phoneticPr fontId="1" type="noConversion"/>
  </si>
  <si>
    <t>排水排污</t>
    <phoneticPr fontId="24" type="noConversion"/>
  </si>
  <si>
    <t>04.02</t>
    <phoneticPr fontId="1" type="noConversion"/>
  </si>
  <si>
    <t>园建工程</t>
    <phoneticPr fontId="1" type="noConversion"/>
  </si>
  <si>
    <t>04.02.01</t>
    <phoneticPr fontId="24" type="noConversion"/>
  </si>
  <si>
    <t>04.02.02</t>
    <phoneticPr fontId="24" type="noConversion"/>
  </si>
  <si>
    <t>货量区园建工程</t>
    <phoneticPr fontId="1" type="noConversion"/>
  </si>
  <si>
    <t>小区广场</t>
    <phoneticPr fontId="24" type="noConversion"/>
  </si>
  <si>
    <t>小区广场</t>
    <phoneticPr fontId="1" type="noConversion"/>
  </si>
  <si>
    <t>04.02.04</t>
    <phoneticPr fontId="24" type="noConversion"/>
  </si>
  <si>
    <t>人工湖</t>
    <phoneticPr fontId="24" type="noConversion"/>
  </si>
  <si>
    <t>浮动码头、漂浮平台</t>
    <phoneticPr fontId="1" type="noConversion"/>
  </si>
  <si>
    <t>挡水坝、水库防渗漏</t>
    <phoneticPr fontId="24" type="noConversion"/>
  </si>
  <si>
    <t>引水渠</t>
    <phoneticPr fontId="24" type="noConversion"/>
  </si>
  <si>
    <t>04.03</t>
    <phoneticPr fontId="1" type="noConversion"/>
  </si>
  <si>
    <t>绿化工程</t>
    <phoneticPr fontId="1" type="noConversion"/>
  </si>
  <si>
    <t>04.03.01</t>
    <phoneticPr fontId="1" type="noConversion"/>
  </si>
  <si>
    <t>04.03.02</t>
    <phoneticPr fontId="1" type="noConversion"/>
  </si>
  <si>
    <t>04.04</t>
    <phoneticPr fontId="1" type="noConversion"/>
  </si>
  <si>
    <t>建筑小品</t>
    <phoneticPr fontId="1" type="noConversion"/>
  </si>
  <si>
    <t>04.04.01</t>
    <phoneticPr fontId="1" type="noConversion"/>
  </si>
  <si>
    <t>04.05</t>
    <phoneticPr fontId="1" type="noConversion"/>
  </si>
  <si>
    <t>其他景观工程</t>
    <phoneticPr fontId="1" type="noConversion"/>
  </si>
  <si>
    <t>04.05.01</t>
    <phoneticPr fontId="1" type="noConversion"/>
  </si>
  <si>
    <t>交通设施</t>
    <phoneticPr fontId="24" type="noConversion"/>
  </si>
  <si>
    <r>
      <t>04.06</t>
    </r>
    <r>
      <rPr>
        <sz val="11"/>
        <color indexed="8"/>
        <rFont val="宋体"/>
        <charset val="134"/>
      </rPr>
      <t/>
    </r>
    <phoneticPr fontId="1" type="noConversion"/>
  </si>
  <si>
    <t>05.01</t>
    <phoneticPr fontId="1" type="noConversion"/>
  </si>
  <si>
    <t>小市政管网工程</t>
    <phoneticPr fontId="1" type="noConversion"/>
  </si>
  <si>
    <t>05.01.01</t>
    <phoneticPr fontId="1" type="noConversion"/>
  </si>
  <si>
    <t>05.01.02</t>
    <phoneticPr fontId="1" type="noConversion"/>
  </si>
  <si>
    <t>05.02</t>
    <phoneticPr fontId="1" type="noConversion"/>
  </si>
  <si>
    <t>大市政管网工程</t>
    <phoneticPr fontId="1" type="noConversion"/>
  </si>
  <si>
    <t>05.02.01</t>
    <phoneticPr fontId="1" type="noConversion"/>
  </si>
  <si>
    <t>05.02.02</t>
    <phoneticPr fontId="1" type="noConversion"/>
  </si>
  <si>
    <t>05.02.03</t>
    <phoneticPr fontId="1" type="noConversion"/>
  </si>
  <si>
    <t>05.02.04</t>
    <phoneticPr fontId="1" type="noConversion"/>
  </si>
  <si>
    <t>05.02.05</t>
    <phoneticPr fontId="1" type="noConversion"/>
  </si>
  <si>
    <t>05.02.06</t>
    <phoneticPr fontId="1" type="noConversion"/>
  </si>
  <si>
    <t>05.02.07</t>
    <phoneticPr fontId="1" type="noConversion"/>
  </si>
  <si>
    <t>05.02.08</t>
    <phoneticPr fontId="1" type="noConversion"/>
  </si>
  <si>
    <t>05.03</t>
    <phoneticPr fontId="1" type="noConversion"/>
  </si>
  <si>
    <t>公共配套设施</t>
    <phoneticPr fontId="21" type="noConversion"/>
  </si>
  <si>
    <t>独立会所</t>
    <phoneticPr fontId="24" type="noConversion"/>
  </si>
  <si>
    <t>物业用房</t>
    <phoneticPr fontId="1" type="noConversion"/>
  </si>
  <si>
    <t>员工宿舍楼</t>
    <phoneticPr fontId="1" type="noConversion"/>
  </si>
  <si>
    <t>垃圾房/垃圾收集点</t>
    <phoneticPr fontId="1" type="noConversion"/>
  </si>
  <si>
    <t>样板房与售楼部装修</t>
    <phoneticPr fontId="24" type="noConversion"/>
  </si>
  <si>
    <t>06.05</t>
    <phoneticPr fontId="24" type="noConversion"/>
  </si>
  <si>
    <t>07</t>
    <phoneticPr fontId="1" type="noConversion"/>
  </si>
  <si>
    <t>工程建设其他费用</t>
    <phoneticPr fontId="1" type="noConversion"/>
  </si>
  <si>
    <t>07.01</t>
    <phoneticPr fontId="24" type="noConversion"/>
  </si>
  <si>
    <t>工程监理服务</t>
    <phoneticPr fontId="1" type="noConversion"/>
  </si>
  <si>
    <t>07.02</t>
    <phoneticPr fontId="24" type="noConversion"/>
  </si>
  <si>
    <t>工程造价咨询</t>
    <phoneticPr fontId="1" type="noConversion"/>
  </si>
  <si>
    <t>07.03</t>
    <phoneticPr fontId="24" type="noConversion"/>
  </si>
  <si>
    <t>工程保险</t>
    <phoneticPr fontId="1" type="noConversion"/>
  </si>
  <si>
    <t>07.04</t>
    <phoneticPr fontId="24" type="noConversion"/>
  </si>
  <si>
    <t>创优100</t>
    <phoneticPr fontId="24" type="noConversion"/>
  </si>
  <si>
    <t>08.05</t>
    <phoneticPr fontId="24" type="noConversion"/>
  </si>
  <si>
    <t>07.06</t>
    <phoneticPr fontId="24" type="noConversion"/>
  </si>
  <si>
    <t>07.07</t>
    <phoneticPr fontId="24" type="noConversion"/>
  </si>
  <si>
    <t>开荒清洁费</t>
    <phoneticPr fontId="1" type="noConversion"/>
  </si>
  <si>
    <t>07.08</t>
    <phoneticPr fontId="24" type="noConversion"/>
  </si>
  <si>
    <t>物业前期介入费</t>
    <phoneticPr fontId="1" type="noConversion"/>
  </si>
  <si>
    <t>08</t>
    <phoneticPr fontId="1" type="noConversion"/>
  </si>
  <si>
    <t>开发间接费用</t>
    <phoneticPr fontId="24" type="noConversion"/>
  </si>
  <si>
    <t>09</t>
    <phoneticPr fontId="1" type="noConversion"/>
  </si>
  <si>
    <t>营销费用</t>
    <phoneticPr fontId="1" type="noConversion"/>
  </si>
  <si>
    <t>10</t>
    <phoneticPr fontId="1" type="noConversion"/>
  </si>
  <si>
    <t>财务费用</t>
    <phoneticPr fontId="1" type="noConversion"/>
  </si>
  <si>
    <t>11</t>
    <phoneticPr fontId="1" type="noConversion"/>
  </si>
  <si>
    <t>管理费用</t>
    <phoneticPr fontId="1" type="noConversion"/>
  </si>
  <si>
    <t>12</t>
    <phoneticPr fontId="1" type="noConversion"/>
  </si>
  <si>
    <t>税金</t>
    <phoneticPr fontId="1" type="noConversion"/>
  </si>
  <si>
    <t>所得税</t>
    <phoneticPr fontId="1" type="noConversion"/>
  </si>
  <si>
    <r>
      <t xml:space="preserve">科目名称
</t>
    </r>
    <r>
      <rPr>
        <sz val="9"/>
        <color indexed="10"/>
        <rFont val="宋体"/>
        <charset val="134"/>
      </rPr>
      <t>（红色为工程类）</t>
    </r>
    <phoneticPr fontId="1" type="noConversion"/>
  </si>
  <si>
    <t>规划进场时间</t>
    <phoneticPr fontId="24" type="noConversion"/>
  </si>
  <si>
    <t>说明：
1、本基准模板横向表头栏不得擅自调整，
2、成本科目代码及名称列：科目代码及科目名称不得随意修改，需与集团统一发布的全成本科目保持一致。
3、招标计划中“规划进场时间”须与集团里程碑计划节点时间及新进度计划体系主项计划中的节点时间相匹配。
4、对于分期、分区开发的项目，合约规划的范围与目标成本范围保持一致。</t>
    <phoneticPr fontId="1" type="noConversion"/>
  </si>
  <si>
    <t>门窗工程</t>
    <phoneticPr fontId="24" type="noConversion"/>
  </si>
  <si>
    <t>栏杆工程（阳台露台护窗栏杆）</t>
    <phoneticPr fontId="1" type="noConversion"/>
  </si>
  <si>
    <t>精装交楼其他配置</t>
    <phoneticPr fontId="1" type="noConversion"/>
  </si>
  <si>
    <t>电气工程</t>
    <phoneticPr fontId="24" type="noConversion"/>
  </si>
  <si>
    <t>太阳能热水工程</t>
    <phoneticPr fontId="24" type="noConversion"/>
  </si>
  <si>
    <t>给排水工程</t>
    <phoneticPr fontId="24" type="noConversion"/>
  </si>
  <si>
    <t>货量区绿化工程</t>
    <phoneticPr fontId="1" type="noConversion"/>
  </si>
  <si>
    <t>绿化堆坡造型</t>
    <phoneticPr fontId="1" type="noConversion"/>
  </si>
  <si>
    <t>货量区建筑小品</t>
    <phoneticPr fontId="1" type="noConversion"/>
  </si>
  <si>
    <t>泛光照明</t>
    <phoneticPr fontId="24" type="noConversion"/>
  </si>
  <si>
    <t>交通设施</t>
    <phoneticPr fontId="24" type="noConversion"/>
  </si>
  <si>
    <t>红线外景观工程</t>
    <phoneticPr fontId="24" type="noConversion"/>
  </si>
  <si>
    <t>园建安装工程</t>
    <phoneticPr fontId="1" type="noConversion"/>
  </si>
  <si>
    <t>供水系统</t>
    <phoneticPr fontId="1" type="noConversion"/>
  </si>
  <si>
    <t>供配电系统</t>
    <phoneticPr fontId="1" type="noConversion"/>
  </si>
  <si>
    <t>室外供暖系统</t>
    <phoneticPr fontId="1" type="noConversion"/>
  </si>
  <si>
    <t>室外燃气工程</t>
    <phoneticPr fontId="1" type="noConversion"/>
  </si>
  <si>
    <t>电视工程</t>
    <phoneticPr fontId="1" type="noConversion"/>
  </si>
  <si>
    <t>通讯工程</t>
    <phoneticPr fontId="1" type="noConversion"/>
  </si>
  <si>
    <t>网络系统</t>
    <phoneticPr fontId="1" type="noConversion"/>
  </si>
  <si>
    <t>环保工程</t>
    <phoneticPr fontId="1" type="noConversion"/>
  </si>
  <si>
    <t>小区智能化工程</t>
    <phoneticPr fontId="1" type="noConversion"/>
  </si>
  <si>
    <t>商贸市场</t>
    <phoneticPr fontId="1" type="noConversion"/>
  </si>
  <si>
    <t>物业用房及装修</t>
    <phoneticPr fontId="24" type="noConversion"/>
  </si>
  <si>
    <t>员工宿舍</t>
    <phoneticPr fontId="24" type="noConversion"/>
  </si>
  <si>
    <t>其他公共配套设施</t>
    <phoneticPr fontId="1" type="noConversion"/>
  </si>
  <si>
    <t>赶工费</t>
    <phoneticPr fontId="1" type="noConversion"/>
  </si>
  <si>
    <t>规划设计（概念和方案设计）</t>
    <phoneticPr fontId="24" type="noConversion"/>
  </si>
  <si>
    <t>1.科目分拆为多个合约规划的要全部列出（以合同为单位）。
2.根据项目实际完善此列。</t>
    <phoneticPr fontId="1" type="noConversion"/>
  </si>
  <si>
    <t>货量区园艺小品雕塑采购安装</t>
    <phoneticPr fontId="24" type="noConversion"/>
  </si>
  <si>
    <t>建筑外窗气密性、水密性、抗风
压、保温性能、空气隔声性能检测</t>
    <phoneticPr fontId="1" type="noConversion"/>
  </si>
  <si>
    <t>桩基础工程</t>
    <phoneticPr fontId="1" type="noConversion"/>
  </si>
  <si>
    <t>基坑支护</t>
    <phoneticPr fontId="24" type="noConversion"/>
  </si>
  <si>
    <t>降水工程</t>
    <phoneticPr fontId="24" type="noConversion"/>
  </si>
  <si>
    <t>地基处理</t>
    <phoneticPr fontId="24" type="noConversion"/>
  </si>
  <si>
    <t>人防设备、人防门采购安装</t>
    <phoneticPr fontId="24" type="noConversion"/>
  </si>
  <si>
    <t>防火门/卷帘</t>
    <phoneticPr fontId="24" type="noConversion"/>
  </si>
  <si>
    <t>外墙干挂石材</t>
    <phoneticPr fontId="24" type="noConversion"/>
  </si>
  <si>
    <t>外立面幕墙</t>
    <phoneticPr fontId="24" type="noConversion"/>
  </si>
  <si>
    <t>货量区装修</t>
    <phoneticPr fontId="24" type="noConversion"/>
  </si>
  <si>
    <t>机械停车位采购安装</t>
    <phoneticPr fontId="24" type="noConversion"/>
  </si>
  <si>
    <t>护坡工程</t>
    <phoneticPr fontId="24" type="noConversion"/>
  </si>
  <si>
    <t>货量区绿化工程</t>
    <phoneticPr fontId="24" type="noConversion"/>
  </si>
  <si>
    <t>门牌、交通指示牌</t>
    <phoneticPr fontId="24" type="noConversion"/>
  </si>
  <si>
    <t>红线外供水工程</t>
    <phoneticPr fontId="24" type="noConversion"/>
  </si>
  <si>
    <t>红线内供水工程</t>
    <phoneticPr fontId="24" type="noConversion"/>
  </si>
  <si>
    <t>红线内供电工程</t>
    <phoneticPr fontId="24" type="noConversion"/>
  </si>
  <si>
    <t>红线外供电工程</t>
    <phoneticPr fontId="24" type="noConversion"/>
  </si>
  <si>
    <t>线路迁移工程</t>
    <phoneticPr fontId="24" type="noConversion"/>
  </si>
  <si>
    <t>室外供暖工程</t>
    <phoneticPr fontId="24" type="noConversion"/>
  </si>
  <si>
    <t>室外燃气工程</t>
    <phoneticPr fontId="24" type="noConversion"/>
  </si>
  <si>
    <t>电视工程施工</t>
    <phoneticPr fontId="24" type="noConversion"/>
  </si>
  <si>
    <t>有线电话工程</t>
    <phoneticPr fontId="24" type="noConversion"/>
  </si>
  <si>
    <t>环保工程</t>
    <phoneticPr fontId="24" type="noConversion"/>
  </si>
  <si>
    <t>网络系统</t>
    <phoneticPr fontId="24" type="noConversion"/>
  </si>
  <si>
    <t>交通中心建设工程</t>
    <phoneticPr fontId="24" type="noConversion"/>
  </si>
  <si>
    <t>大型桥梁工程</t>
    <phoneticPr fontId="24" type="noConversion"/>
  </si>
  <si>
    <t>医院建设工程</t>
    <phoneticPr fontId="1" type="noConversion"/>
  </si>
  <si>
    <t>酒店建设/酒店装修/酒店机电安装/酒店消防/酒店空调</t>
    <phoneticPr fontId="24" type="noConversion"/>
  </si>
  <si>
    <t>商贸市场建设工程</t>
    <phoneticPr fontId="1" type="noConversion"/>
  </si>
  <si>
    <t>幼儿园建设工程</t>
    <phoneticPr fontId="1" type="noConversion"/>
  </si>
  <si>
    <t>学校建设工程</t>
    <phoneticPr fontId="1" type="noConversion"/>
  </si>
  <si>
    <t>样板房与售楼部物料采购</t>
    <phoneticPr fontId="24" type="noConversion"/>
  </si>
  <si>
    <t>其他公共配套工程</t>
    <phoneticPr fontId="24" type="noConversion"/>
  </si>
  <si>
    <t>监理</t>
    <phoneticPr fontId="24" type="noConversion"/>
  </si>
  <si>
    <t>招标代理</t>
    <phoneticPr fontId="24" type="noConversion"/>
  </si>
  <si>
    <t>造价咨询</t>
    <phoneticPr fontId="24" type="noConversion"/>
  </si>
  <si>
    <t>工程保险</t>
    <phoneticPr fontId="24" type="noConversion"/>
  </si>
  <si>
    <t>维修工程</t>
    <phoneticPr fontId="24" type="noConversion"/>
  </si>
  <si>
    <t>物业前期介入</t>
    <phoneticPr fontId="24" type="noConversion"/>
  </si>
  <si>
    <t>机械停车位</t>
    <phoneticPr fontId="24" type="noConversion"/>
  </si>
  <si>
    <t>发电机及安装</t>
    <phoneticPr fontId="24" type="noConversion"/>
  </si>
  <si>
    <t>规划金额/目标成本金额</t>
    <phoneticPr fontId="1" type="noConversion"/>
  </si>
  <si>
    <t>1.按《合同编号统一规定》要求。
2.同一合同，编号必须一致。</t>
    <phoneticPr fontId="1" type="noConversion"/>
  </si>
  <si>
    <t>1.此列需明确具体的合同。
2.同一合同名称须一致；不同合同名称须区分。</t>
    <phoneticPr fontId="1" type="noConversion"/>
  </si>
  <si>
    <t>区域：山西区域</t>
    <phoneticPr fontId="24" type="noConversion"/>
  </si>
  <si>
    <t>挡土墙</t>
    <phoneticPr fontId="24" type="noConversion"/>
  </si>
  <si>
    <t>小区桥梁、涵洞工程</t>
    <phoneticPr fontId="24" type="noConversion"/>
  </si>
  <si>
    <t>独立样板房和独立售楼部（含建造和装修）</t>
    <phoneticPr fontId="24" type="noConversion"/>
  </si>
  <si>
    <t>临时施工供水</t>
    <phoneticPr fontId="24" type="noConversion"/>
  </si>
  <si>
    <t>临时施工排水</t>
    <phoneticPr fontId="24" type="noConversion"/>
  </si>
  <si>
    <t>电缆沟/路灯工程</t>
    <phoneticPr fontId="24" type="noConversion"/>
  </si>
  <si>
    <t>独立样板房和独立售楼部工程-建造</t>
    <phoneticPr fontId="24" type="noConversion"/>
  </si>
  <si>
    <t>独立样板房和独立售楼部工程-装修</t>
    <phoneticPr fontId="24" type="noConversion"/>
  </si>
  <si>
    <t>基础专项检测</t>
    <phoneticPr fontId="24" type="noConversion"/>
  </si>
  <si>
    <t>节能检测</t>
    <phoneticPr fontId="24" type="noConversion"/>
  </si>
  <si>
    <t>消防检测</t>
    <phoneticPr fontId="24" type="noConversion"/>
  </si>
  <si>
    <t>生活给水水质检测费</t>
    <phoneticPr fontId="24" type="noConversion"/>
  </si>
  <si>
    <t>沉降观测及基坑观测</t>
    <phoneticPr fontId="24" type="noConversion"/>
  </si>
  <si>
    <t>泳池设备采购安装</t>
    <phoneticPr fontId="24" type="noConversion"/>
  </si>
  <si>
    <t>健身游乐设施</t>
    <phoneticPr fontId="24" type="noConversion"/>
  </si>
  <si>
    <t xml:space="preserve">公共部位装修  </t>
    <phoneticPr fontId="24" type="noConversion"/>
  </si>
  <si>
    <t>室内装修工程</t>
    <phoneticPr fontId="24" type="noConversion"/>
  </si>
  <si>
    <t>室内精装修工程</t>
    <phoneticPr fontId="24" type="noConversion"/>
  </si>
  <si>
    <t>通风空调</t>
    <phoneticPr fontId="24" type="noConversion"/>
  </si>
  <si>
    <t>防雷工程</t>
    <phoneticPr fontId="24" type="noConversion"/>
  </si>
  <si>
    <t>小市政工程</t>
    <phoneticPr fontId="1" type="noConversion"/>
  </si>
  <si>
    <t>版本号：V2.0-1</t>
    <phoneticPr fontId="24" type="noConversion"/>
  </si>
  <si>
    <t>展示区铝合金/塑钢门窗</t>
    <phoneticPr fontId="24" type="noConversion"/>
  </si>
  <si>
    <t>货量区铝合金/塑钢门窗</t>
    <phoneticPr fontId="24" type="noConversion"/>
  </si>
  <si>
    <t>展示区入户门</t>
    <phoneticPr fontId="24" type="noConversion"/>
  </si>
  <si>
    <t>货量区入户门</t>
    <phoneticPr fontId="24" type="noConversion"/>
  </si>
  <si>
    <t>货量区单元门</t>
    <phoneticPr fontId="24" type="noConversion"/>
  </si>
  <si>
    <t>展示区栏杆工程</t>
    <phoneticPr fontId="24" type="noConversion"/>
  </si>
  <si>
    <t>货量区栏杆工程</t>
    <phoneticPr fontId="24" type="noConversion"/>
  </si>
  <si>
    <t>展示区标准四大件采购安装</t>
    <phoneticPr fontId="24" type="noConversion"/>
  </si>
  <si>
    <t>货量区标准四大件采购安装</t>
    <phoneticPr fontId="24" type="noConversion"/>
  </si>
  <si>
    <t>展示区洗手柜、镜柜采购安装</t>
    <phoneticPr fontId="24" type="noConversion"/>
  </si>
  <si>
    <t>货量区洗手柜、镜柜采购安装</t>
    <phoneticPr fontId="24" type="noConversion"/>
  </si>
  <si>
    <t>货量区淋浴屏风采购安装</t>
    <phoneticPr fontId="24" type="noConversion"/>
  </si>
  <si>
    <t>货量区抽烟机采购安装</t>
    <phoneticPr fontId="24" type="noConversion"/>
  </si>
  <si>
    <t>展示区消防工程</t>
    <phoneticPr fontId="24" type="noConversion"/>
  </si>
  <si>
    <t>货量区消防工程</t>
    <phoneticPr fontId="24" type="noConversion"/>
  </si>
  <si>
    <t>展示区智能化工程</t>
    <phoneticPr fontId="24" type="noConversion"/>
  </si>
  <si>
    <t>货量区智能化工程</t>
    <phoneticPr fontId="24" type="noConversion"/>
  </si>
  <si>
    <t>非合同</t>
    <phoneticPr fontId="24" type="noConversion"/>
  </si>
  <si>
    <t>非合同</t>
    <phoneticPr fontId="24" type="noConversion"/>
  </si>
  <si>
    <t>项目名称：碧桂园-城市花园一期</t>
    <phoneticPr fontId="24" type="noConversion"/>
  </si>
  <si>
    <t>验线、复线、定线、放线和面积丈量</t>
    <phoneticPr fontId="24" type="noConversion"/>
  </si>
  <si>
    <t>展示区楼梯间装修</t>
    <phoneticPr fontId="24" type="noConversion"/>
  </si>
  <si>
    <t>货量区楼梯间装修</t>
    <phoneticPr fontId="24" type="noConversion"/>
  </si>
  <si>
    <t>展示区入户大堂装修</t>
    <phoneticPr fontId="24" type="noConversion"/>
  </si>
  <si>
    <t>货量区入户大堂装修</t>
    <phoneticPr fontId="24" type="noConversion"/>
  </si>
  <si>
    <t>展示区电梯间装修</t>
    <phoneticPr fontId="24" type="noConversion"/>
  </si>
  <si>
    <t>货量区电梯间装修</t>
    <phoneticPr fontId="24" type="noConversion"/>
  </si>
  <si>
    <t>展示区电梯轿箱装修</t>
    <phoneticPr fontId="1" type="noConversion"/>
  </si>
  <si>
    <t>货量区电梯轿箱装修</t>
    <phoneticPr fontId="1" type="noConversion"/>
  </si>
  <si>
    <t>展示区装修</t>
  </si>
  <si>
    <t>展示区装修水电</t>
  </si>
  <si>
    <t>展示区园建工程</t>
  </si>
  <si>
    <t>展示区绿化工程</t>
  </si>
  <si>
    <t>展示区建筑小品</t>
  </si>
  <si>
    <t>展示区园艺小品雕塑采购安装</t>
  </si>
  <si>
    <t>展示区外购绿化土方</t>
    <phoneticPr fontId="24" type="noConversion"/>
  </si>
  <si>
    <t>货量区外购绿化土方</t>
    <phoneticPr fontId="24" type="noConversion"/>
  </si>
  <si>
    <t>展示区泛光照明工程</t>
    <phoneticPr fontId="24" type="noConversion"/>
  </si>
  <si>
    <t>货量区泛光照明工程</t>
    <phoneticPr fontId="24" type="noConversion"/>
  </si>
  <si>
    <t>环保监测费</t>
    <phoneticPr fontId="24" type="noConversion"/>
  </si>
  <si>
    <t>土壤氡浓度检测费</t>
    <phoneticPr fontId="1" type="noConversion"/>
  </si>
  <si>
    <t>创优100</t>
    <phoneticPr fontId="1" type="noConversion"/>
  </si>
  <si>
    <t>碧桂园-城市花园一期基础专项检测合同</t>
    <phoneticPr fontId="24" type="noConversion"/>
  </si>
  <si>
    <t>碧桂园-城市花园一期室内环境空气质量检测合同</t>
    <phoneticPr fontId="24" type="noConversion"/>
  </si>
  <si>
    <t>碧桂园-城市花园一期环保监测费合同</t>
    <phoneticPr fontId="24" type="noConversion"/>
  </si>
  <si>
    <t>碧桂园-城市花园一期节能检测合同</t>
    <phoneticPr fontId="24" type="noConversion"/>
  </si>
  <si>
    <t>碧桂园-城市花园一期消防检测合同</t>
    <phoneticPr fontId="24" type="noConversion"/>
  </si>
  <si>
    <t>碧桂园-城市花园一期货量区铝合金（塑钢）门窗工程合同</t>
    <phoneticPr fontId="24" type="noConversion"/>
  </si>
  <si>
    <t>碧桂园-城市花园一期临时施工道路工程合同</t>
    <phoneticPr fontId="24" type="noConversion"/>
  </si>
  <si>
    <t>碧桂园-城市花园一期临时施工给水工程合同</t>
    <phoneticPr fontId="24" type="noConversion"/>
  </si>
  <si>
    <t>碧桂园-城市花园一期临时施工排水工程合同</t>
    <phoneticPr fontId="24" type="noConversion"/>
  </si>
  <si>
    <t>碧桂园-城市花园一期临时施工供电工程合同</t>
    <phoneticPr fontId="24" type="noConversion"/>
  </si>
  <si>
    <t>碧桂园-城市花园一期临时设施工程合同</t>
    <phoneticPr fontId="24" type="noConversion"/>
  </si>
  <si>
    <t>碧桂园-城市花园一期详勘工程合同</t>
    <phoneticPr fontId="24" type="noConversion"/>
  </si>
  <si>
    <t>碧桂园-城市花园一期可行性研究服务合同</t>
    <phoneticPr fontId="24" type="noConversion"/>
  </si>
  <si>
    <t>碧桂园-城市花园一期规划设计服务合同</t>
    <phoneticPr fontId="24" type="noConversion"/>
  </si>
  <si>
    <t>碧桂园-城市花园一期施工图设计服务合同</t>
    <phoneticPr fontId="24" type="noConversion"/>
  </si>
  <si>
    <t>碧桂园-城市花园一期园林景观设计服务合同</t>
    <phoneticPr fontId="24" type="noConversion"/>
  </si>
  <si>
    <t>碧桂园-城市花园一期泛光照明设计服务合同</t>
    <phoneticPr fontId="24" type="noConversion"/>
  </si>
  <si>
    <t>碧桂园-城市花园一期室内精装修设计服务合同</t>
    <phoneticPr fontId="24" type="noConversion"/>
  </si>
  <si>
    <t>碧桂园-城市花园一期桩基础工程合同</t>
    <phoneticPr fontId="24" type="noConversion"/>
  </si>
  <si>
    <t>碧桂园-城市花园一期基坑支护工程合同</t>
    <phoneticPr fontId="24" type="noConversion"/>
  </si>
  <si>
    <t>碧桂园-城市花园一期降水工程合同</t>
    <phoneticPr fontId="24" type="noConversion"/>
  </si>
  <si>
    <t>碧桂园-城市花园一期地基处理工程合同</t>
    <phoneticPr fontId="24" type="noConversion"/>
  </si>
  <si>
    <t>碧桂园-城市花园一期各类用房地面环氧漆/车库地坪漆工程合同</t>
    <phoneticPr fontId="24" type="noConversion"/>
  </si>
  <si>
    <t>碧桂园-城市花园一期货量区单元门工程合同</t>
    <phoneticPr fontId="24" type="noConversion"/>
  </si>
  <si>
    <t>碧桂园-城市花园一期展示区四大类标准件合同</t>
    <phoneticPr fontId="24" type="noConversion"/>
  </si>
  <si>
    <t>碧桂园-城市花园一期货量区四大类标准件合同</t>
    <phoneticPr fontId="24" type="noConversion"/>
  </si>
  <si>
    <t>碧桂园-城市花园一期展示区铝合金（塑钢）门窗工程合同</t>
    <phoneticPr fontId="24" type="noConversion"/>
  </si>
  <si>
    <t>碧桂园-城市花园一期防火门、防火卷帘、管井门合同</t>
    <phoneticPr fontId="24" type="noConversion"/>
  </si>
  <si>
    <t>碧桂园-城市花园一期展示区精装修工程合同</t>
    <phoneticPr fontId="24" type="noConversion"/>
  </si>
  <si>
    <t>碧桂园-城市花园一期货量区精装修工程合同</t>
    <phoneticPr fontId="24" type="noConversion"/>
  </si>
  <si>
    <t>碧桂园-城市花园一期展示区锌钢组合栏杆合同</t>
    <phoneticPr fontId="24" type="noConversion"/>
  </si>
  <si>
    <t>碧桂园-城市花园一期货量区锌钢组合栏杆合同</t>
    <phoneticPr fontId="24" type="noConversion"/>
  </si>
  <si>
    <t>碧桂园-城市花园一期展示区镜柜、洗手柜工程合同</t>
    <phoneticPr fontId="24" type="noConversion"/>
  </si>
  <si>
    <t>碧桂园-城市花园一期货量区镜柜、洗手柜工程合同</t>
    <phoneticPr fontId="24" type="noConversion"/>
  </si>
  <si>
    <t>碧桂园-城市花园一期货量区淋浴屏风合同</t>
    <phoneticPr fontId="24" type="noConversion"/>
  </si>
  <si>
    <t>碧桂园-城市花园一期货量区抽烟机采购安装合同</t>
    <phoneticPr fontId="24" type="noConversion"/>
  </si>
  <si>
    <t>碧桂园-城市花园一期展示区消防工程合同</t>
    <phoneticPr fontId="24" type="noConversion"/>
  </si>
  <si>
    <t>碧桂园-城市花园一期货量区消防工程合同</t>
    <phoneticPr fontId="24" type="noConversion"/>
  </si>
  <si>
    <t>碧桂园-城市花园一期展示区智能化工程合同</t>
    <phoneticPr fontId="24" type="noConversion"/>
  </si>
  <si>
    <t>碧桂园-城市花园一期货量区智能化工程合同</t>
    <phoneticPr fontId="24" type="noConversion"/>
  </si>
  <si>
    <t>碧桂园-城市花园一期发电机采购安装合同</t>
    <phoneticPr fontId="24" type="noConversion"/>
  </si>
  <si>
    <t>碧桂园-城市花园一期展示区园建工程合同</t>
    <phoneticPr fontId="24" type="noConversion"/>
  </si>
  <si>
    <t>碧桂园-城市花园一期货量区园建工程合同</t>
    <phoneticPr fontId="24" type="noConversion"/>
  </si>
  <si>
    <t>碧桂园-城市花园一期展示区绿化工程合同</t>
    <phoneticPr fontId="24" type="noConversion"/>
  </si>
  <si>
    <t>碧桂园-城市花园一期展示区建筑小品合同</t>
    <phoneticPr fontId="24" type="noConversion"/>
  </si>
  <si>
    <t>碧桂园-城市花园一期货量区建筑小品合同</t>
    <phoneticPr fontId="24" type="noConversion"/>
  </si>
  <si>
    <t>碧桂园-城市花园一期信报箱工程合同</t>
    <phoneticPr fontId="24" type="noConversion"/>
  </si>
  <si>
    <t>碧桂园-城市花园一期交通设施工程合同</t>
    <phoneticPr fontId="24" type="noConversion"/>
  </si>
  <si>
    <t>碧桂园-城市花园一期红线外供水工程合同</t>
    <phoneticPr fontId="24" type="noConversion"/>
  </si>
  <si>
    <t>碧桂园-城市花园一期红线内供水工程合同</t>
    <phoneticPr fontId="24" type="noConversion"/>
  </si>
  <si>
    <t>碧桂园-城市花园一期红线内供电工程合同</t>
    <phoneticPr fontId="24" type="noConversion"/>
  </si>
  <si>
    <t>碧桂园-城市花园一期红线外供电工程合同</t>
    <phoneticPr fontId="24" type="noConversion"/>
  </si>
  <si>
    <t>碧桂园-城市花园一期室外供暖工程合同</t>
    <phoneticPr fontId="24" type="noConversion"/>
  </si>
  <si>
    <t>碧桂园-城市花园一期室外燃气工程合同</t>
    <phoneticPr fontId="24" type="noConversion"/>
  </si>
  <si>
    <t>碧桂园-城市花园一期电视工程合同</t>
    <phoneticPr fontId="24" type="noConversion"/>
  </si>
  <si>
    <t>碧桂园-城市花园一期有线电话工程合同</t>
    <phoneticPr fontId="24" type="noConversion"/>
  </si>
  <si>
    <t>碧桂园-城市花园一期网络系统合同</t>
    <phoneticPr fontId="24" type="noConversion"/>
  </si>
  <si>
    <t>碧桂园-城市花园一期监理服务合同</t>
    <phoneticPr fontId="24" type="noConversion"/>
  </si>
  <si>
    <t>碧桂园-城市花园一期招标代理服务合同</t>
    <phoneticPr fontId="24" type="noConversion"/>
  </si>
  <si>
    <t>碧桂园-城市花园一期造价咨询服务合同</t>
    <phoneticPr fontId="24" type="noConversion"/>
  </si>
  <si>
    <t>碧桂园-城市花园一期维修合同</t>
    <phoneticPr fontId="24" type="noConversion"/>
  </si>
  <si>
    <t>碧桂园-城市花园一期物业前期介入服务合同</t>
    <phoneticPr fontId="24" type="noConversion"/>
  </si>
  <si>
    <t>固定总价</t>
    <phoneticPr fontId="24" type="noConversion"/>
  </si>
  <si>
    <t>直接委托</t>
    <phoneticPr fontId="24" type="noConversion"/>
  </si>
  <si>
    <t>招标</t>
    <phoneticPr fontId="24" type="noConversion"/>
  </si>
  <si>
    <t>固定单价</t>
    <phoneticPr fontId="24" type="noConversion"/>
  </si>
  <si>
    <t>议标</t>
    <phoneticPr fontId="24" type="noConversion"/>
  </si>
  <si>
    <t>固定单价</t>
    <phoneticPr fontId="24" type="noConversion"/>
  </si>
  <si>
    <t>议标</t>
    <phoneticPr fontId="24" type="noConversion"/>
  </si>
  <si>
    <t>碧桂园-城市花园一期展示区外购绿化土方工程合同</t>
    <phoneticPr fontId="24" type="noConversion"/>
  </si>
  <si>
    <t>碧桂园-城市花园一期货量区外购绿化土方工程合同</t>
    <phoneticPr fontId="24" type="noConversion"/>
  </si>
  <si>
    <t>直接委托</t>
    <phoneticPr fontId="24" type="noConversion"/>
  </si>
  <si>
    <t>碧桂园-城市花园一期货量区绿化工程合同</t>
    <phoneticPr fontId="24" type="noConversion"/>
  </si>
  <si>
    <t>非合同</t>
    <phoneticPr fontId="24" type="noConversion"/>
  </si>
  <si>
    <t>竣工质检</t>
    <phoneticPr fontId="24" type="noConversion"/>
  </si>
  <si>
    <t>水增容</t>
    <phoneticPr fontId="24" type="noConversion"/>
  </si>
  <si>
    <t>碧桂园-城市花园项目前期版合约规划</t>
    <phoneticPr fontId="24" type="noConversion"/>
  </si>
  <si>
    <t>编制日期
2016-6-6</t>
    <phoneticPr fontId="24" type="noConversion"/>
  </si>
  <si>
    <t>议标</t>
    <phoneticPr fontId="24" type="noConversion"/>
  </si>
  <si>
    <t>固定单价</t>
    <phoneticPr fontId="24" type="noConversion"/>
  </si>
  <si>
    <t>怡佳别苑一期住宅的信报箱工程。</t>
    <phoneticPr fontId="24" type="noConversion"/>
  </si>
  <si>
    <t>直接委托</t>
    <phoneticPr fontId="24" type="noConversion"/>
  </si>
  <si>
    <t>城市花园一期契税</t>
    <phoneticPr fontId="24" type="noConversion"/>
  </si>
  <si>
    <t>城市花园一期按城市总体规划要求，为筹集城市市政公用基础设施建设资金所收取的费用，政府有关部门强制征收的专项资金。</t>
    <phoneticPr fontId="24" type="noConversion"/>
  </si>
  <si>
    <t>城市花园一期规划红线外的临时施工道路，含道路的土石方、基层、面层等。（红线外临时道路的日常保养、维修由使用临时道路的总承包人负责）</t>
    <phoneticPr fontId="24" type="noConversion"/>
  </si>
  <si>
    <t>城市花园一期超出施工区域范围外边线100米以外的临时施工用水。施工区域范围外边线100米以内（含100米）的临时给水，由总包负责并且已经包含在总包合同价款中。</t>
    <phoneticPr fontId="24" type="noConversion"/>
  </si>
  <si>
    <t>城市花园一期超出施工区域范围外边线100米以外的临时施工排水。施工区域范围外边线100米以内（含100米）的临时排水，由总包负责并且已经包含在总包合同价款中。</t>
    <phoneticPr fontId="24" type="noConversion"/>
  </si>
  <si>
    <t>城市花园一期超出施工区域范围外边线100米以外的临时施工供电。施工区域范围外边线100米以内（含100米）的临时供电，由总包负责并且已经包含在总包合同价款中。</t>
    <phoneticPr fontId="24" type="noConversion"/>
  </si>
  <si>
    <t>城市花园一期土方场内挖填倒运、土方外购回填、平整压实，垃圾外运等。</t>
    <phoneticPr fontId="24" type="noConversion"/>
  </si>
  <si>
    <t>城市花园一期工程详细勘察</t>
    <phoneticPr fontId="24" type="noConversion"/>
  </si>
  <si>
    <t>城市花园一期沉降观测及基坑观测</t>
    <phoneticPr fontId="24" type="noConversion"/>
  </si>
  <si>
    <t>碧桂园-城市花园一期验线、复线、定线、放线和面积丈量合同</t>
    <phoneticPr fontId="24" type="noConversion"/>
  </si>
  <si>
    <t>城市花园一期地下室基坑支护。按集团总工室审批的施工方案包含的所有施工内容。</t>
    <phoneticPr fontId="24" type="noConversion"/>
  </si>
  <si>
    <t>城市花园一期地下室基坑降水。按集团总工室审批的施工方案包含的所有施工内容。</t>
    <phoneticPr fontId="24" type="noConversion"/>
  </si>
  <si>
    <t>城市花园一期湿陷性黄土处理工程</t>
    <phoneticPr fontId="24" type="noConversion"/>
  </si>
  <si>
    <t>城市花园一期发包人办公、住宿的临建板房土建、安装、装修。</t>
    <phoneticPr fontId="24" type="noConversion"/>
  </si>
  <si>
    <t>城市花园一期前期临时的办公网络，含管线、设备安装、调试及维护。</t>
    <phoneticPr fontId="24" type="noConversion"/>
  </si>
  <si>
    <t>城市花园一期地块临时围墙，已竣工与未竣工苑区之间临时分割围墙。</t>
    <phoneticPr fontId="24" type="noConversion"/>
  </si>
  <si>
    <t>城市花园一期展示区与货量区的分割围挡，看楼通道（悬挑架）搭建等。</t>
    <phoneticPr fontId="24" type="noConversion"/>
  </si>
  <si>
    <t>一标段地下室结构</t>
    <phoneticPr fontId="24" type="noConversion"/>
  </si>
  <si>
    <t>二标段地下室结构</t>
    <phoneticPr fontId="24" type="noConversion"/>
  </si>
  <si>
    <t>城市花园一期一标段高层住宅、商业、综合楼地下室结构，钢筋、混凝土、基础、基础土石方（含凿桩头、桩间土开挖，不含桩基及土石方大开挖）。</t>
    <phoneticPr fontId="24" type="noConversion"/>
  </si>
  <si>
    <t>城市花园一期人防门、人防设施供货及安装。</t>
    <phoneticPr fontId="24" type="noConversion"/>
  </si>
  <si>
    <t>城市花园一期地坪漆、环氧漆基层、面层、养护等。</t>
    <phoneticPr fontId="24" type="noConversion"/>
  </si>
  <si>
    <t>城市花园一期一标段高层住宅、商业、综合楼钢筋、混凝土等。</t>
    <phoneticPr fontId="24" type="noConversion"/>
  </si>
  <si>
    <t>城市花园一期一标段高层住宅、商业、综合楼砌体、内外墙地面天棚打底抹灰、防水、屋面、保温及其他。</t>
    <phoneticPr fontId="24" type="noConversion"/>
  </si>
  <si>
    <t>四大类费用（室内木门，木地板，木扶手，厨柜）</t>
    <phoneticPr fontId="24" type="noConversion"/>
  </si>
  <si>
    <t>城市花园一期展示区商业、综合楼入户门的制作、安装、运输、塞缝（打发泡胶、玻璃胶）、防水处理、打胶、五金、试验、调试、验收。</t>
    <phoneticPr fontId="24" type="noConversion"/>
  </si>
  <si>
    <t>固定单价</t>
    <phoneticPr fontId="24" type="noConversion"/>
  </si>
  <si>
    <t>城市花园一期高层住宅、商业、综合楼桩基础工程，各类桩型，按施工图、合同清单及说明包含的施工内容。不含凿桩头。</t>
    <phoneticPr fontId="24" type="noConversion"/>
  </si>
  <si>
    <t>城市花园一期二标段高层住宅地下室结构，钢筋、混凝土、基础、基础土石方（含凿桩头、桩间土开挖，不含桩基及土石方大开挖）。</t>
    <phoneticPr fontId="24" type="noConversion"/>
  </si>
  <si>
    <t>城市花园一期一标段高层住宅、商业、综合楼地下室粗装修，砌体、内外墙地面天棚打底抹灰、防水及其它。</t>
    <phoneticPr fontId="24" type="noConversion"/>
  </si>
  <si>
    <t>项目分期开发计划：是否还有后续分期</t>
    <phoneticPr fontId="1" type="noConversion"/>
  </si>
  <si>
    <t>本期总包标段划分，其他专业是否根据总包标段进行划分</t>
    <phoneticPr fontId="1" type="noConversion"/>
  </si>
  <si>
    <t>业态、楼栋号、是否有地下室</t>
    <phoneticPr fontId="1" type="noConversion"/>
  </si>
  <si>
    <t>城市花园一期二标段高层住宅地下室粗装修，砌体、内外墙地面天棚打底抹灰、防水及其它。</t>
    <phoneticPr fontId="24" type="noConversion"/>
  </si>
  <si>
    <t>城市花园一期二标段高层住宅钢筋、混凝土等。</t>
    <phoneticPr fontId="24" type="noConversion"/>
  </si>
  <si>
    <t>城市花园一期二标段高层住宅砌体、内外墙地面天棚打底抹灰、防水、屋面、保温及其他。</t>
    <phoneticPr fontId="24" type="noConversion"/>
  </si>
  <si>
    <t>城市花园一期货量区高层住宅单元门的制作、安装、运输、塞缝（打发泡胶、玻璃胶）、防水处理、打胶、五金、试验、调试、验收。</t>
    <phoneticPr fontId="24" type="noConversion"/>
  </si>
  <si>
    <t>城市花园一期货量区高层住宅入户门的制作、安装、运输、塞缝（打发泡胶、玻璃胶）、防水处理、打胶、五金、试验、调试、验收。</t>
    <phoneticPr fontId="24" type="noConversion"/>
  </si>
  <si>
    <t>城市花园一期展示区商业、综合楼铝合金/塑钢门窗等（含空调百叶格栅），门制作、安装、运输、塞缝（打发泡胶、玻璃胶）、防水处理、打胶、五金、试验、调试、验收。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</si>
  <si>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城市花园一期货量区高层住宅铝合金/塑钢门窗等（含空调百叶格栅），门制作、安装、运输、塞缝（打发泡胶、玻璃胶）、防水处理、打胶、五金、试验、调试、验收。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</si>
  <si>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城市花园一期商业、综合楼、高层住宅防火门，防火卷帘、管井门安装。</t>
    <phoneticPr fontId="24" type="noConversion"/>
  </si>
  <si>
    <t>城市花园一期展示区商业、综合楼含地下室、首层、标准层、顶层的楼梯间精装修，楼梯栏杆扶手及无障碍扶手。</t>
    <phoneticPr fontId="24" type="noConversion"/>
  </si>
  <si>
    <t>城市花园一期货量区高层住宅含地下室、首层、标准层、顶层的楼梯间精装修，楼梯栏杆扶手及无障碍扶手。</t>
    <phoneticPr fontId="24" type="noConversion"/>
  </si>
  <si>
    <t>城市花园一期展示区商业、综合楼首层入户大堂精装修。</t>
    <phoneticPr fontId="24" type="noConversion"/>
  </si>
  <si>
    <t>城市花园一期货量区高层住宅首层入户大堂精装修。</t>
    <phoneticPr fontId="24" type="noConversion"/>
  </si>
  <si>
    <t>城市花园一期展示区商业、综合楼电梯间精装修（不含首层大堂的精装修）。</t>
    <phoneticPr fontId="24" type="noConversion"/>
  </si>
  <si>
    <t>城市花园一期货量区高层住宅电梯间精装修（不含首层大堂的精装修）。</t>
    <phoneticPr fontId="24" type="noConversion"/>
  </si>
  <si>
    <t>城市花园一期展示区商业、综合楼电梯桥箱内的装修、装饰。</t>
    <phoneticPr fontId="24" type="noConversion"/>
  </si>
  <si>
    <t>城市花园一期货量区高层住宅电梯桥箱内的装修、装饰。</t>
    <phoneticPr fontId="24" type="noConversion"/>
  </si>
  <si>
    <t>一标段地下室粗装修</t>
    <phoneticPr fontId="24" type="noConversion"/>
  </si>
  <si>
    <t>一标段地上结构</t>
    <phoneticPr fontId="24" type="noConversion"/>
  </si>
  <si>
    <t>一标段地上粗装修</t>
    <phoneticPr fontId="24" type="noConversion"/>
  </si>
  <si>
    <t>二标段地下室粗装修</t>
    <phoneticPr fontId="24" type="noConversion"/>
  </si>
  <si>
    <t>二标段地上结构</t>
    <phoneticPr fontId="24" type="noConversion"/>
  </si>
  <si>
    <t>二标段地上粗装修</t>
    <phoneticPr fontId="24" type="noConversion"/>
  </si>
  <si>
    <t>一标段外立面涂料装修</t>
    <phoneticPr fontId="24" type="noConversion"/>
  </si>
  <si>
    <t>二标段外立面涂料装修</t>
    <phoneticPr fontId="24" type="noConversion"/>
  </si>
  <si>
    <t>一标段外立面块料装修</t>
    <phoneticPr fontId="24" type="noConversion"/>
  </si>
  <si>
    <t>二标段外立面块料装修</t>
    <phoneticPr fontId="24" type="noConversion"/>
  </si>
  <si>
    <t>城市花园一期一标段高层住宅、商业、综合楼外立面涂料装修，不含底层抹灰。</t>
    <phoneticPr fontId="24" type="noConversion"/>
  </si>
  <si>
    <t>城市花园一期二标段高层住宅外立面涂料装修，不含底层抹灰。</t>
    <phoneticPr fontId="24" type="noConversion"/>
  </si>
  <si>
    <t>城市花园一期一标段高层住宅、商业、综合楼外立面贴块料装修，含瓷砖及石材湿贴，装饰线及饰件等。（如有）</t>
    <phoneticPr fontId="24" type="noConversion"/>
  </si>
  <si>
    <t>城市花园一期二标段高层住宅外立面贴块料装修，含瓷砖及石材湿贴，装饰线及饰件等。（如有）</t>
    <phoneticPr fontId="24" type="noConversion"/>
  </si>
  <si>
    <t>城市花园一期展示区商业、综合楼阳台、露台、护窗的锌钢组合栏杆，不含楼梯间的栏杆扶手。</t>
    <phoneticPr fontId="24" type="noConversion"/>
  </si>
  <si>
    <t>城市花园一期货量区高层住宅阳台、露台、护窗的锌钢组合栏杆，不含楼梯间的栏杆扶手。</t>
    <phoneticPr fontId="24" type="noConversion"/>
  </si>
  <si>
    <t>城市花园一期展示区商业、综合楼室内装修，不含水电安装。</t>
    <phoneticPr fontId="24" type="noConversion"/>
  </si>
  <si>
    <t>城市花园一期货量区高层住宅室内装修，不含水电安装。</t>
    <phoneticPr fontId="24" type="noConversion"/>
  </si>
  <si>
    <t>城市花园一期货量区高层住宅精装修范围内的水电安装（灯具、洁具材料甲供）。</t>
    <phoneticPr fontId="24" type="noConversion"/>
  </si>
  <si>
    <t>城市花园一期展示区商业、综合楼精装修范围内的水电安装（灯具、洁具材料甲供）。</t>
    <phoneticPr fontId="24" type="noConversion"/>
  </si>
  <si>
    <t>货量区装修水电</t>
    <phoneticPr fontId="24" type="noConversion"/>
  </si>
  <si>
    <t>城市花园一期展示区商业、综合楼室内木门、地板、楼梯扶手、橱柜四大类标准件的采购及安装。</t>
    <phoneticPr fontId="24" type="noConversion"/>
  </si>
  <si>
    <t>城市花园一期货量区高层住宅室内木门、地板、楼梯扶手、橱柜四大类标准件的采购及安装。</t>
    <phoneticPr fontId="24" type="noConversion"/>
  </si>
  <si>
    <t>城市花园一期货量区高层住宅镜柜、洗手柜供货、安装。</t>
    <phoneticPr fontId="24" type="noConversion"/>
  </si>
  <si>
    <t>毛坯交房还是精装交房</t>
    <phoneticPr fontId="1" type="noConversion"/>
  </si>
  <si>
    <t>城市花园一期货量区高层住宅淋浴屏风供货、安装。</t>
    <phoneticPr fontId="24" type="noConversion"/>
  </si>
  <si>
    <t>城市花园一期货量区高层住宅抽油烟机的采购及安装。</t>
    <phoneticPr fontId="24" type="noConversion"/>
  </si>
  <si>
    <t>一标段给排水工程</t>
    <phoneticPr fontId="24" type="noConversion"/>
  </si>
  <si>
    <t>二标段给排水工程</t>
    <phoneticPr fontId="24" type="noConversion"/>
  </si>
  <si>
    <t>一标段电气工程</t>
    <phoneticPr fontId="24" type="noConversion"/>
  </si>
  <si>
    <t>二标段电气工程</t>
    <phoneticPr fontId="24" type="noConversion"/>
  </si>
  <si>
    <t>城市花园一期一标段高层住宅、商业、综合楼电表箱（不含）至入户配电箱的全部预埋、桥架、电线电缆,、入户总配电箱安装，户内总箱后线管预埋、公共区域照明系统（不含应急照明灯具）【灯具甲供】
不含室内装修电及展示区电已包括的部分。</t>
    <phoneticPr fontId="24" type="noConversion"/>
  </si>
  <si>
    <t>城市花园一期一标段高层住宅、商业、综合楼室内给排水工程。1、给水：计量表后（不含水表）至室内全部用水点的管道安装，预留接口等。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3、不含室内装修水及展示区水已包括的部分。</t>
    <phoneticPr fontId="24" type="noConversion"/>
  </si>
  <si>
    <t>城市花园一期二标段高层住宅室内给排水工程。1、给水：计量表后（不含水表）至室内全部用水点的管道安装，预留接口等。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t>
    <phoneticPr fontId="24" type="noConversion"/>
  </si>
  <si>
    <t>城市花园一期二标段高层住宅电表箱（不含）至入户配电箱的全部预埋、桥架、电线电缆,、入户总配电箱安装，户内总箱后线管预埋、公共区域照明系统（不含应急照明灯具）【灯具甲供】
不含室内装修电。</t>
    <phoneticPr fontId="24" type="noConversion"/>
  </si>
  <si>
    <t>城市花园一期展示区商业、综合楼镜柜、洗手柜供货、安装。</t>
    <phoneticPr fontId="24" type="noConversion"/>
  </si>
  <si>
    <t>城市花园一期展示区商业、综合楼全部楼栋及室外消防系统，含消防栓、消防水电、通风排烟系统、自动喷水灭火系统、消防事故照明系统（应急照明）、灭火器的全部材料及安装调试等。</t>
    <phoneticPr fontId="24" type="noConversion"/>
  </si>
  <si>
    <t>城市花园一期货量区高层住宅全部楼栋及室外消防系统，含消防栓、消防水电、通风排烟系统、自动喷水灭火系统、消防事故照明系统（应急照明）、灭火器的全部材料及安装调试等。</t>
    <phoneticPr fontId="24" type="noConversion"/>
  </si>
  <si>
    <t>一标段防雷工程</t>
    <phoneticPr fontId="24" type="noConversion"/>
  </si>
  <si>
    <t>二标段防雷工程</t>
    <phoneticPr fontId="24" type="noConversion"/>
  </si>
  <si>
    <t>套</t>
    <phoneticPr fontId="24" type="noConversion"/>
  </si>
  <si>
    <t>一期净水机采购安装</t>
    <phoneticPr fontId="24" type="noConversion"/>
  </si>
  <si>
    <r>
      <t>m</t>
    </r>
    <r>
      <rPr>
        <sz val="9"/>
        <rFont val="宋体"/>
        <charset val="134"/>
      </rPr>
      <t>2</t>
    </r>
    <phoneticPr fontId="24" type="noConversion"/>
  </si>
  <si>
    <t>台</t>
    <phoneticPr fontId="24" type="noConversion"/>
  </si>
  <si>
    <t>m</t>
    <phoneticPr fontId="24" type="noConversion"/>
  </si>
  <si>
    <t>固定单价</t>
    <phoneticPr fontId="24" type="noConversion"/>
  </si>
  <si>
    <t>直接委托</t>
    <phoneticPr fontId="24" type="noConversion"/>
  </si>
  <si>
    <t>项</t>
    <phoneticPr fontId="24" type="noConversion"/>
  </si>
  <si>
    <t>议标</t>
    <phoneticPr fontId="24" type="noConversion"/>
  </si>
  <si>
    <t>碧桂园-怡佳别苑一期红线外景观工程合同</t>
    <phoneticPr fontId="24" type="noConversion"/>
  </si>
  <si>
    <r>
      <t>【山西区域-怡佳别苑-一期】【总包】【1】【2016】0</t>
    </r>
    <r>
      <rPr>
        <sz val="9"/>
        <color indexed="10"/>
        <rFont val="宋体"/>
        <charset val="134"/>
      </rPr>
      <t>01</t>
    </r>
    <phoneticPr fontId="24" type="noConversion"/>
  </si>
  <si>
    <r>
      <t>【山西区域-怡佳别苑-一期】【基础检测】【1】【2016】0</t>
    </r>
    <r>
      <rPr>
        <sz val="9"/>
        <color indexed="10"/>
        <rFont val="宋体"/>
        <charset val="134"/>
      </rPr>
      <t>48</t>
    </r>
    <phoneticPr fontId="24" type="noConversion"/>
  </si>
  <si>
    <r>
      <t>【山西区域-怡佳别苑-一期】【详勘】【1】【2016】0</t>
    </r>
    <r>
      <rPr>
        <sz val="9"/>
        <color indexed="10"/>
        <rFont val="宋体"/>
        <charset val="134"/>
      </rPr>
      <t>08</t>
    </r>
    <phoneticPr fontId="24" type="noConversion"/>
  </si>
  <si>
    <r>
      <t>【山西区域-怡佳别苑-一期】【规划设】【1】【2016】0</t>
    </r>
    <r>
      <rPr>
        <sz val="9"/>
        <color indexed="10"/>
        <rFont val="宋体"/>
        <charset val="134"/>
      </rPr>
      <t>10</t>
    </r>
    <phoneticPr fontId="24" type="noConversion"/>
  </si>
  <si>
    <r>
      <t>【山西区域-怡佳别苑-一期】【施工设】【1】【2016】0</t>
    </r>
    <r>
      <rPr>
        <sz val="9"/>
        <color indexed="10"/>
        <rFont val="宋体"/>
        <charset val="134"/>
      </rPr>
      <t>11</t>
    </r>
    <phoneticPr fontId="24" type="noConversion"/>
  </si>
  <si>
    <r>
      <t>【山西区域-怡佳别苑-一期】【门窗设】【1】【2016】0</t>
    </r>
    <r>
      <rPr>
        <sz val="9"/>
        <color indexed="10"/>
        <rFont val="宋体"/>
        <charset val="134"/>
      </rPr>
      <t>15</t>
    </r>
    <phoneticPr fontId="24" type="noConversion"/>
  </si>
  <si>
    <r>
      <t>【山西区域-怡佳别苑-一期】【图费】【1】【2016】0</t>
    </r>
    <r>
      <rPr>
        <sz val="9"/>
        <color indexed="10"/>
        <rFont val="宋体"/>
        <charset val="134"/>
      </rPr>
      <t>60</t>
    </r>
    <phoneticPr fontId="24" type="noConversion"/>
  </si>
  <si>
    <r>
      <t>【山西区域-怡佳别苑-一期】【总包】【</t>
    </r>
    <r>
      <rPr>
        <sz val="9"/>
        <color indexed="10"/>
        <rFont val="宋体"/>
        <charset val="134"/>
      </rPr>
      <t>1</t>
    </r>
    <r>
      <rPr>
        <sz val="9"/>
        <color indexed="10"/>
        <rFont val="宋体"/>
        <charset val="134"/>
      </rPr>
      <t>】【201</t>
    </r>
    <r>
      <rPr>
        <sz val="9"/>
        <color indexed="10"/>
        <rFont val="宋体"/>
        <charset val="134"/>
      </rPr>
      <t>6</t>
    </r>
    <r>
      <rPr>
        <sz val="9"/>
        <color indexed="10"/>
        <rFont val="宋体"/>
        <charset val="134"/>
      </rPr>
      <t>】</t>
    </r>
    <r>
      <rPr>
        <sz val="9"/>
        <color indexed="10"/>
        <rFont val="宋体"/>
        <charset val="134"/>
      </rPr>
      <t>001</t>
    </r>
    <phoneticPr fontId="24" type="noConversion"/>
  </si>
  <si>
    <r>
      <t>【山西区域-怡佳别苑-一期】【园建绿化】【</t>
    </r>
    <r>
      <rPr>
        <sz val="9"/>
        <color indexed="10"/>
        <rFont val="宋体"/>
        <charset val="134"/>
      </rPr>
      <t>2</t>
    </r>
    <r>
      <rPr>
        <sz val="9"/>
        <color indexed="10"/>
        <rFont val="宋体"/>
        <charset val="134"/>
      </rPr>
      <t>】【2016】0</t>
    </r>
    <r>
      <rPr>
        <sz val="9"/>
        <color indexed="10"/>
        <rFont val="宋体"/>
        <charset val="134"/>
      </rPr>
      <t>07</t>
    </r>
    <phoneticPr fontId="24" type="noConversion"/>
  </si>
  <si>
    <r>
      <t>【山西区域-怡佳别苑-一期】【园建绿化】【</t>
    </r>
    <r>
      <rPr>
        <sz val="9"/>
        <color indexed="10"/>
        <rFont val="宋体"/>
        <charset val="134"/>
      </rPr>
      <t>5</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29</t>
    </r>
    <phoneticPr fontId="24" type="noConversion"/>
  </si>
  <si>
    <t>一期展示区室外软装工程</t>
    <phoneticPr fontId="24" type="noConversion"/>
  </si>
  <si>
    <t>碧桂园-怡佳别苑一期展示区室外软装工程合同</t>
    <phoneticPr fontId="24" type="noConversion"/>
  </si>
  <si>
    <t>碧桂园-怡佳别苑一期展示区精装修工程合同</t>
    <phoneticPr fontId="24" type="noConversion"/>
  </si>
  <si>
    <r>
      <t>【山西区域-怡佳别苑-一期】【造价】【</t>
    </r>
    <r>
      <rPr>
        <sz val="9"/>
        <color indexed="10"/>
        <rFont val="宋体"/>
        <charset val="134"/>
      </rPr>
      <t>1</t>
    </r>
    <r>
      <rPr>
        <sz val="9"/>
        <color indexed="10"/>
        <rFont val="宋体"/>
        <charset val="134"/>
      </rPr>
      <t>】【2016】1</t>
    </r>
    <r>
      <rPr>
        <sz val="9"/>
        <color indexed="10"/>
        <rFont val="宋体"/>
        <charset val="134"/>
      </rPr>
      <t>13</t>
    </r>
    <phoneticPr fontId="24" type="noConversion"/>
  </si>
  <si>
    <t>碧桂园-怡佳别苑一期货量区开荒清洁合同</t>
    <phoneticPr fontId="24" type="noConversion"/>
  </si>
  <si>
    <t>碧桂园-怡佳别苑一期货量区铝合金（塑钢）门窗工程合同</t>
    <phoneticPr fontId="24" type="noConversion"/>
  </si>
  <si>
    <t>碧桂园-怡佳别苑一期货量区小区智能化工程合同</t>
    <phoneticPr fontId="24" type="noConversion"/>
  </si>
  <si>
    <r>
      <t>【山西区域-怡佳别苑-一期】【总包】【</t>
    </r>
    <r>
      <rPr>
        <sz val="9"/>
        <color indexed="10"/>
        <rFont val="宋体"/>
        <charset val="134"/>
      </rPr>
      <t>1</t>
    </r>
    <r>
      <rPr>
        <sz val="9"/>
        <color indexed="10"/>
        <rFont val="宋体"/>
        <charset val="134"/>
      </rPr>
      <t>】【2016】</t>
    </r>
    <r>
      <rPr>
        <sz val="9"/>
        <color indexed="10"/>
        <rFont val="宋体"/>
        <charset val="134"/>
      </rPr>
      <t>001-补1</t>
    </r>
    <phoneticPr fontId="24" type="noConversion"/>
  </si>
  <si>
    <t>城市花园一期一标段高层住宅、商业、综合楼接地系统（含基础接地母线、引下线、接地跨线、总等电位箱）、卫生间局部等电位箱、避雷系统（天面避雷网）等。</t>
    <phoneticPr fontId="24" type="noConversion"/>
  </si>
  <si>
    <t>展示区通风空调</t>
    <phoneticPr fontId="24" type="noConversion"/>
  </si>
  <si>
    <t>城市花园一期展示区商业、综合楼通风空调系统，包括通风空调设备的采购、安装、调试、验收等。</t>
    <phoneticPr fontId="24" type="noConversion"/>
  </si>
  <si>
    <t>城市花园一期二标段高层住宅接地系统（含基础接地母线、引下线、接地跨线、总等电位箱）、卫生间局部等电位箱、避雷系统（天面避雷网）等。</t>
    <phoneticPr fontId="24" type="noConversion"/>
  </si>
  <si>
    <t>一标段采暖工程</t>
    <phoneticPr fontId="24" type="noConversion"/>
  </si>
  <si>
    <t>二标段采暖工程</t>
    <phoneticPr fontId="24" type="noConversion"/>
  </si>
  <si>
    <t>城市花园一期一标段高层住宅、商业、综合楼采暖工程，包含外墙外1.5m处至入户采暖系统。</t>
    <phoneticPr fontId="24" type="noConversion"/>
  </si>
  <si>
    <t>城市花园一期二标段高层住宅采暖工程，包含外墙外1.5m处至入户采暖系统。</t>
    <phoneticPr fontId="24" type="noConversion"/>
  </si>
  <si>
    <t>太阳能热水工程</t>
    <phoneticPr fontId="24" type="noConversion"/>
  </si>
  <si>
    <t xml:space="preserve">
城市花园一期展示区商业、综合楼单体智能化工程：包括电子门禁、可视监控、电子显示屏等建筑主体内的智能化安防。</t>
    <phoneticPr fontId="24" type="noConversion"/>
  </si>
  <si>
    <t>城市花园一期货量区高层住宅单体智能化工程：包括电子门禁、可视监控、电子显示屏等建筑主体内的智能化安防。</t>
    <phoneticPr fontId="24" type="noConversion"/>
  </si>
  <si>
    <t>是否有机械停车位</t>
    <phoneticPr fontId="1" type="noConversion"/>
  </si>
  <si>
    <t>城市花园一期工地现场备用发电机的采购及安装。</t>
    <phoneticPr fontId="24" type="noConversion"/>
  </si>
  <si>
    <t>道路、排水</t>
    <phoneticPr fontId="24" type="noConversion"/>
  </si>
  <si>
    <t>沥青路面</t>
    <phoneticPr fontId="24" type="noConversion"/>
  </si>
  <si>
    <t>城市花园一期小区红线内道路，主要含路基处理、道路基层、道路面层、人行道及其他。</t>
    <phoneticPr fontId="24" type="noConversion"/>
  </si>
  <si>
    <t>城市花园一期沥青路面的铺设（含沥青路面的划线）、养护。</t>
    <phoneticPr fontId="24" type="noConversion"/>
  </si>
  <si>
    <t>城市花园一期永久围墙工程，含围土石方、墙基础、垫层、围墙主体、围墙饰面等。</t>
    <phoneticPr fontId="24" type="noConversion"/>
  </si>
  <si>
    <t>城市花园一期排水与排污系统（从室外的第一个检查井（不含）开始至市政排水、排污管网），含化粪池。</t>
    <phoneticPr fontId="24" type="noConversion"/>
  </si>
  <si>
    <t>展示区园建工程</t>
    <phoneticPr fontId="24" type="noConversion"/>
  </si>
  <si>
    <t>城市花园一期展示区园建工程，含建筑主体花园的园建+室外的公共部分园林绿化土建部分：如凉亭、池塘、石艺、木装饰、鱼池水池等，不含水电。</t>
    <phoneticPr fontId="24" type="noConversion"/>
  </si>
  <si>
    <t>城市花园一期货量区园建工程，含建筑主体花园的园建+室外的公共部分园林绿化土建部分；如凉亭、池塘、石艺、木装饰、鱼池水池等，不含水电。</t>
    <phoneticPr fontId="24" type="noConversion"/>
  </si>
  <si>
    <t>城市花园一期小区广场的铺贴、装饰等。</t>
    <phoneticPr fontId="24" type="noConversion"/>
  </si>
  <si>
    <t>城市花园一期展示区绿化（苗木采购、场地、绿化种植及交楼前的养护等）。</t>
    <phoneticPr fontId="24" type="noConversion"/>
  </si>
  <si>
    <t>城市花园一期货量区绿化（苗木采购、场地、绿化种植及交楼前的养护等）。</t>
    <phoneticPr fontId="24" type="noConversion"/>
  </si>
  <si>
    <t>绿化堆坡造形</t>
    <phoneticPr fontId="24" type="noConversion"/>
  </si>
  <si>
    <t>城市花园一期展示区外购绿化土方（视土方平衡情况外购绿化土方并运至现场指定地点）。</t>
    <phoneticPr fontId="24" type="noConversion"/>
  </si>
  <si>
    <t>城市花园一期货量区外购绿化土方（视土方平衡情况外购绿化土方并运至现场指定地点）。</t>
    <phoneticPr fontId="24" type="noConversion"/>
  </si>
  <si>
    <t>城市花园一期展示区雕塑、造型、陶罐等各类成品摆件，材料甲供。</t>
    <phoneticPr fontId="24" type="noConversion"/>
  </si>
  <si>
    <t>城市花园一期货量区雕塑、造型、陶罐等各类成品摆件，材料甲供。</t>
    <phoneticPr fontId="24" type="noConversion"/>
  </si>
  <si>
    <t>是否有建筑小品</t>
    <phoneticPr fontId="1" type="noConversion"/>
  </si>
  <si>
    <t>城市花园一期小区内健身游乐设施采购及安装。</t>
    <phoneticPr fontId="24" type="noConversion"/>
  </si>
  <si>
    <t>城市花园一期展示区泛光照明工程（使室外的目标或场地比周围环境明亮的照明，在夜晚投光照射建筑物外部的照明）。</t>
    <phoneticPr fontId="24" type="noConversion"/>
  </si>
  <si>
    <t>城市花园一期货量区泛光照明工程（使室外的目标或场地比周围环境明亮的照明，在夜晚投光照射建筑物外部的照明）。</t>
    <phoneticPr fontId="24" type="noConversion"/>
  </si>
  <si>
    <t>城市花园一期高层住宅的信报箱工程。</t>
    <phoneticPr fontId="24" type="noConversion"/>
  </si>
  <si>
    <t>城市花园一期交通设施工程，包含停车锁位、车轮定位器、减速带、车档、反光镜、交通划线（含车位划线）、护墙角、倒锥、反光倒钉、门岗等（含地下室停车场）。</t>
    <phoneticPr fontId="24" type="noConversion"/>
  </si>
  <si>
    <t>城市花园一期住户门牌、电子公告屏及永久性道路指示牌等。</t>
    <phoneticPr fontId="24" type="noConversion"/>
  </si>
  <si>
    <t>小市政安装</t>
    <phoneticPr fontId="1" type="noConversion"/>
  </si>
  <si>
    <t>城市花园一期小市政范围内的室外安装，含电缆套管，绿化淋养系统、绿化淋养给水等。</t>
    <phoneticPr fontId="24" type="noConversion"/>
  </si>
  <si>
    <t>货量区园建安装</t>
    <phoneticPr fontId="1" type="noConversion"/>
  </si>
  <si>
    <t>城市花园一期货量区园建配套的水电安装。</t>
    <phoneticPr fontId="24" type="noConversion"/>
  </si>
  <si>
    <t>城市花园一期市政供水管网出水点至小区红线内进水总水阀（含阀）之间的供水。</t>
    <phoneticPr fontId="24" type="noConversion"/>
  </si>
  <si>
    <t>城市花园一期红线内的主管、干管、各苑区用户计量表前（含表）的给水、加压泵房及设备。</t>
    <phoneticPr fontId="24" type="noConversion"/>
  </si>
  <si>
    <t>城市花园一期用地红线内中心开关房、高低压配电房至用户电表前（含表）之间的设备安装、电缆敷设等（不含园区内电缆沟、井）。</t>
    <phoneticPr fontId="24" type="noConversion"/>
  </si>
  <si>
    <t>城市花园一期变电站出线到电房高压进线之间的线路、电缆沟、井等。</t>
    <phoneticPr fontId="24" type="noConversion"/>
  </si>
  <si>
    <t>城市花园一期表前（以供暖公司所收配套费负责的内容后至各业主或运营单位（商业、综合楼）的入户装置进水下法兰前及回水上法兰后为分界点，但通常以土建总包合同约定的建筑物外墙外1.5m处做为市政供暖配套及土建总包的施工分界点）。</t>
    <phoneticPr fontId="24" type="noConversion"/>
  </si>
  <si>
    <t>城市花园一期室外燃气工程，具体指以燃气公司指定的燃气接入点至业主用户终端的设备、设施、管线（不含燃具）为分界点，含室内部分。</t>
    <phoneticPr fontId="24" type="noConversion"/>
  </si>
  <si>
    <t>城市花园一期闭路电视系统或数字电视系统。有线电视广播公司指定的信号接入点至各业主户内的弱电箱之前的工程（广播电视公司投资建设的线路、设备、设施以外的工程）</t>
    <phoneticPr fontId="24" type="noConversion"/>
  </si>
  <si>
    <t>城市花园一期有线电话工程，主要指有线电话、通讯基础设施。电信公司指定的信号接入点至各业主户内的弱电箱（不含弱电箱）之前的工程（广播电视局或其网络公司投资的线路、设备、设施以外的电信工程及户主弱电箱）</t>
    <phoneticPr fontId="24" type="noConversion"/>
  </si>
  <si>
    <t>城市花园一期网络系统，含宽带、光纤网络等。电信公司指定的信号接入点至各业主户内的弱电箱（不含弱电箱）之前的工程（广播电视局或其网络公司投资的线路、设备、设施以外的电信工程及户主弱电箱）</t>
    <phoneticPr fontId="24" type="noConversion"/>
  </si>
  <si>
    <t>小区智能化工程</t>
    <phoneticPr fontId="24" type="noConversion"/>
  </si>
  <si>
    <t>城市花园一期小区智能化工程：包括社区监控、边界防范、电子巡更、背景音乐、电子显示屏、车辆管理等社区智能化系统。</t>
    <phoneticPr fontId="24" type="noConversion"/>
  </si>
  <si>
    <t>城市花园一期配套幼儿园的建造及粗装修工程。</t>
    <phoneticPr fontId="24" type="noConversion"/>
  </si>
  <si>
    <t>品牌盒子</t>
    <phoneticPr fontId="24" type="noConversion"/>
  </si>
  <si>
    <t>城市花园一期样板房（商业）与售楼部（综合楼）物料采购，材料甲供。</t>
    <phoneticPr fontId="24" type="noConversion"/>
  </si>
  <si>
    <t>城市花园一期品牌盒子软装工程。</t>
    <phoneticPr fontId="24" type="noConversion"/>
  </si>
  <si>
    <t>城市花园一期监理工程。</t>
    <phoneticPr fontId="24" type="noConversion"/>
  </si>
  <si>
    <t>城市花园一期招投标代理服务。</t>
    <phoneticPr fontId="24" type="noConversion"/>
  </si>
  <si>
    <t>城市花园一期造价咨询服务。</t>
    <phoneticPr fontId="24" type="noConversion"/>
  </si>
  <si>
    <t>城市花园一期各类工程保险费用（不含施工方自身承担的保险费用）。</t>
    <phoneticPr fontId="24" type="noConversion"/>
  </si>
  <si>
    <t>城市花园一期第三方维修工程。</t>
    <phoneticPr fontId="24" type="noConversion"/>
  </si>
  <si>
    <t>货量区开荒清洁</t>
    <phoneticPr fontId="24" type="noConversion"/>
  </si>
  <si>
    <t>城市花园一期货量区高层住宅交楼前的开荒清洁。</t>
    <phoneticPr fontId="24" type="noConversion"/>
  </si>
  <si>
    <t>城市花园一期交楼前的相关物业管理费用。</t>
    <phoneticPr fontId="24" type="noConversion"/>
  </si>
  <si>
    <t>城市花园一期定期结转到开发成本的间接费用。</t>
    <phoneticPr fontId="24" type="noConversion"/>
  </si>
  <si>
    <t>城市花园一期营销类费用，薪酬后勤类：与营销人员相关的薪酬、后勤、佣金类费用（如工资、福利、补助、招聘、服装、佣金等）。日常支出类：与营销人员相关的日常费用（如差旅、办公、业务招待、租赁、模型、固定资产等）。宣传推广类：营销推广相关的媒体广告、营销活动、推广外聘合作（非软硬装的推广气氛包装及制作费用如看楼通道气氛包装等、营销创作性的外聘）、城市展厅软硬装、推广物料采购（含无法开工程发票部分的围档喷画）及媒体公关费等。</t>
    <phoneticPr fontId="24" type="noConversion"/>
  </si>
  <si>
    <t>城市花园一期财务费用，含各类利息、财务顾问费、安排费、咨询费等。</t>
    <phoneticPr fontId="24" type="noConversion"/>
  </si>
  <si>
    <t>城市花园一期管理费。</t>
    <phoneticPr fontId="24" type="noConversion"/>
  </si>
  <si>
    <t>城市花园一期营业税及附加、土地增值税。</t>
    <phoneticPr fontId="24" type="noConversion"/>
  </si>
  <si>
    <t>城市花园一期企业所得税。</t>
    <phoneticPr fontId="24" type="noConversion"/>
  </si>
  <si>
    <t>城市花园一期土地获得成本，包含但不限于土地出让金、安置补偿、交易服务费、评估等费用。土地类合同，含转让、出让、中介、交易费用合同。</t>
    <phoneticPr fontId="24" type="noConversion"/>
  </si>
  <si>
    <t>城市花园一期散装水泥专项资金费</t>
    <phoneticPr fontId="24" type="noConversion"/>
  </si>
  <si>
    <t>城市花园一期新型墙体基金</t>
    <phoneticPr fontId="24" type="noConversion"/>
  </si>
  <si>
    <t>城市花园一期《住宅质量保证书》和《住宅使用说明书》工本费。</t>
    <phoneticPr fontId="24" type="noConversion"/>
  </si>
  <si>
    <t>城市花园一期图纸审查费</t>
    <phoneticPr fontId="24" type="noConversion"/>
  </si>
  <si>
    <t>城市花园一期消防审查费</t>
    <phoneticPr fontId="24" type="noConversion"/>
  </si>
  <si>
    <t>城市花园一期招投标交易服务费，指工程建设项目（设计、施工、监理及设备采购），在各地建委交易市场进行招标的项目，需要给交易中心（有形市场）缴纳的费用。</t>
    <phoneticPr fontId="24" type="noConversion"/>
  </si>
  <si>
    <t>城市花园一期地质勘察审查费</t>
    <phoneticPr fontId="24" type="noConversion"/>
  </si>
  <si>
    <t>城市花园一期项目环境影响评测费</t>
    <phoneticPr fontId="24" type="noConversion"/>
  </si>
  <si>
    <t>城市花园一期人防工程审查费</t>
    <phoneticPr fontId="24" type="noConversion"/>
  </si>
  <si>
    <t>城市花园一期规划执照费</t>
    <phoneticPr fontId="24" type="noConversion"/>
  </si>
  <si>
    <t>城市花园一期工程质量安全监督费</t>
    <phoneticPr fontId="24" type="noConversion"/>
  </si>
  <si>
    <t>防雷评估分摊检测费</t>
    <phoneticPr fontId="24" type="noConversion"/>
  </si>
  <si>
    <t>城市花园一期防雷评估分摊检测费，指防雷风险评估、防雷验收分摊费、防雷检测费。</t>
    <phoneticPr fontId="24" type="noConversion"/>
  </si>
  <si>
    <t>城市花园一期劳保统筹费</t>
    <phoneticPr fontId="24" type="noConversion"/>
  </si>
  <si>
    <t>城市花园一期超标准排污费（含施工现场噪音管理费及污水排污费）</t>
    <phoneticPr fontId="24" type="noConversion"/>
  </si>
  <si>
    <t>城市花园一期交通影响评估咨询服务</t>
    <phoneticPr fontId="24" type="noConversion"/>
  </si>
  <si>
    <t>城市花园一期节能评估技术服务</t>
    <phoneticPr fontId="24" type="noConversion"/>
  </si>
  <si>
    <t>城市花园一期水土保持技术咨询服务费</t>
    <phoneticPr fontId="24" type="noConversion"/>
  </si>
  <si>
    <t>城市花园一期地震安全性评价</t>
    <phoneticPr fontId="24" type="noConversion"/>
  </si>
  <si>
    <t>城市花园一期基础专项检测</t>
    <phoneticPr fontId="24" type="noConversion"/>
  </si>
  <si>
    <t>城市花园一期竣工质检合同</t>
    <phoneticPr fontId="24" type="noConversion"/>
  </si>
  <si>
    <t>城市花园一期室内环境空气质量检测</t>
    <phoneticPr fontId="24" type="noConversion"/>
  </si>
  <si>
    <t>城市花园一期环保监测费合同</t>
    <phoneticPr fontId="24" type="noConversion"/>
  </si>
  <si>
    <t>城市花园一期节能检测</t>
    <phoneticPr fontId="24" type="noConversion"/>
  </si>
  <si>
    <t>城市花园一期消防检测</t>
    <phoneticPr fontId="24" type="noConversion"/>
  </si>
  <si>
    <t>城市花园一期生活给水水质检测费</t>
    <phoneticPr fontId="24" type="noConversion"/>
  </si>
  <si>
    <t>城市花园一期其他竣工质检</t>
    <phoneticPr fontId="24" type="noConversion"/>
  </si>
  <si>
    <t>城市花园一期未含的其他报批报建费</t>
    <phoneticPr fontId="24" type="noConversion"/>
  </si>
  <si>
    <r>
      <t>城市花园一期</t>
    </r>
    <r>
      <rPr>
        <sz val="9"/>
        <rFont val="宋体"/>
        <charset val="134"/>
      </rPr>
      <t>工程开工前施工放线、复线、验线、定线的费用，规划验收建筑轮廓线验线费用，规划验收建筑竣工面积测绘费等。</t>
    </r>
    <phoneticPr fontId="24" type="noConversion"/>
  </si>
  <si>
    <t>城市花园一期可行性研究费用</t>
    <phoneticPr fontId="24" type="noConversion"/>
  </si>
  <si>
    <t>城市花园一期概念、方案、规划设计。</t>
    <phoneticPr fontId="24" type="noConversion"/>
  </si>
  <si>
    <t>城市花园一期土建、安装、市政、装修施工图设计。（不含园建绿化设计费）。</t>
    <phoneticPr fontId="24" type="noConversion"/>
  </si>
  <si>
    <t>城市花园一期园林景观、绿化设计费。</t>
    <phoneticPr fontId="24" type="noConversion"/>
  </si>
  <si>
    <t>城市花园一期泛光照明设计费。</t>
    <phoneticPr fontId="24" type="noConversion"/>
  </si>
  <si>
    <t>城市花园一期售楼处、临时样板房装修设计费。</t>
    <phoneticPr fontId="24" type="noConversion"/>
  </si>
  <si>
    <t>售楼处及板房装修设计</t>
    <phoneticPr fontId="24" type="noConversion"/>
  </si>
  <si>
    <t>城市花园一期精装修施工图设计。</t>
    <phoneticPr fontId="24" type="noConversion"/>
  </si>
  <si>
    <t>城市花园一期人防工程设计费。</t>
    <phoneticPr fontId="24" type="noConversion"/>
  </si>
  <si>
    <t>城市花园一期基坑支护专项设计费。</t>
    <phoneticPr fontId="24" type="noConversion"/>
  </si>
  <si>
    <t>城市花园一期制晒赶图费用</t>
    <phoneticPr fontId="24" type="noConversion"/>
  </si>
  <si>
    <t>城市花园一期专家顾问费</t>
    <phoneticPr fontId="24" type="noConversion"/>
  </si>
  <si>
    <t>城市花园一期配电、桥梁、污水处理、钢结构等专项设计。</t>
    <phoneticPr fontId="24" type="noConversion"/>
  </si>
  <si>
    <t>碧桂园-城市花园一期土地出让合同</t>
    <phoneticPr fontId="24" type="noConversion"/>
  </si>
  <si>
    <t>无此项</t>
    <phoneticPr fontId="24" type="noConversion"/>
  </si>
  <si>
    <t>碧桂园-城市花园一期生活给水水质检测费合同</t>
    <phoneticPr fontId="24" type="noConversion"/>
  </si>
  <si>
    <t>其他竣工质检</t>
    <phoneticPr fontId="24" type="noConversion"/>
  </si>
  <si>
    <t>碧桂园-城市花园一期其他竣工质检合同</t>
    <phoneticPr fontId="24" type="noConversion"/>
  </si>
  <si>
    <t>碧桂园-城市花园一期土方工程合同</t>
    <phoneticPr fontId="24" type="noConversion"/>
  </si>
  <si>
    <t>碧桂园-城市花园一期临时围墙工程合同</t>
    <phoneticPr fontId="24" type="noConversion"/>
  </si>
  <si>
    <t>碧桂园-城市花园一期临时围板工程合同</t>
    <phoneticPr fontId="24" type="noConversion"/>
  </si>
  <si>
    <t>碧桂园-城市花园一期售楼处及板房装修设计服务合同</t>
    <phoneticPr fontId="24" type="noConversion"/>
  </si>
  <si>
    <t>碧桂园-城市花园一期一标段总承包工程合同</t>
  </si>
  <si>
    <t>碧桂园-城市花园一期二标段总承包工程合同</t>
  </si>
  <si>
    <t>碧桂园-城市花园一期人防设备、人防门工程合同</t>
    <phoneticPr fontId="24" type="noConversion"/>
  </si>
  <si>
    <t>碧桂园-城市花园一期展示区入户门工程合同</t>
    <phoneticPr fontId="24" type="noConversion"/>
  </si>
  <si>
    <t>碧桂园-城市花园一期货量区入户门工程合同</t>
    <phoneticPr fontId="24" type="noConversion"/>
  </si>
  <si>
    <t>展示区园建安装</t>
  </si>
  <si>
    <t>碧桂园-城市花园一期展示区园建工程合同</t>
  </si>
  <si>
    <t>城市花园一期展示区园建配套的水电安装。</t>
  </si>
  <si>
    <t>展示区赶工费</t>
  </si>
  <si>
    <t>城市花园一期展示区赶工费。</t>
  </si>
  <si>
    <t>展示区开荒清洁</t>
  </si>
  <si>
    <t>城市花园一期展示区商业、综合楼交楼前的开荒清洁。</t>
  </si>
  <si>
    <t>展示区电梯采购</t>
    <phoneticPr fontId="24" type="noConversion"/>
  </si>
  <si>
    <t>展示区电梯安装</t>
    <phoneticPr fontId="24" type="noConversion"/>
  </si>
  <si>
    <t>货量区电梯采购</t>
    <phoneticPr fontId="24" type="noConversion"/>
  </si>
  <si>
    <t>货量区电梯安装</t>
    <phoneticPr fontId="24" type="noConversion"/>
  </si>
  <si>
    <t>碧桂园-城市花园一期展示区电梯采购合同</t>
    <phoneticPr fontId="24" type="noConversion"/>
  </si>
  <si>
    <t>碧桂园-城市花园一期展示区电梯安装合同</t>
    <phoneticPr fontId="24" type="noConversion"/>
  </si>
  <si>
    <t>碧桂园-城市花园一期货量区电梯采购合同</t>
    <phoneticPr fontId="24" type="noConversion"/>
  </si>
  <si>
    <t>碧桂园-城市花园一期货量区电梯安装合同</t>
    <phoneticPr fontId="24" type="noConversion"/>
  </si>
  <si>
    <t>城市花园一期展示区商业、综合楼电梯的采购。</t>
    <phoneticPr fontId="24" type="noConversion"/>
  </si>
  <si>
    <t>城市花园一期展示区商业、综合楼电梯的安装。</t>
    <phoneticPr fontId="24" type="noConversion"/>
  </si>
  <si>
    <t>城市花园一期货量区高层住宅电梯的采购。</t>
    <phoneticPr fontId="24" type="noConversion"/>
  </si>
  <si>
    <t>城市花园一期货量区高层住宅电梯的安装。</t>
    <phoneticPr fontId="24" type="noConversion"/>
  </si>
  <si>
    <t>城市花园一期小区电缆管沟及路灯工程等。路灯甲供。</t>
    <phoneticPr fontId="24" type="noConversion"/>
  </si>
  <si>
    <t>无此项</t>
    <phoneticPr fontId="24" type="noConversion"/>
  </si>
  <si>
    <t>碧桂园-城市花园一期小市政工程合同</t>
    <phoneticPr fontId="24" type="noConversion"/>
  </si>
  <si>
    <t>碧桂园-城市花园一期展示区泛光照明合同</t>
    <phoneticPr fontId="24" type="noConversion"/>
  </si>
  <si>
    <t>碧桂园-城市花园一期货量区泛光照明合同</t>
    <phoneticPr fontId="24" type="noConversion"/>
  </si>
  <si>
    <t>碧桂园-城市花园一期门牌、交通指示牌工程合同</t>
    <phoneticPr fontId="24" type="noConversion"/>
  </si>
  <si>
    <t>碧桂园-城市花园一期样板房与售楼部物料采购合同</t>
    <phoneticPr fontId="24" type="noConversion"/>
  </si>
  <si>
    <t>碧桂园-城市花园一期品牌盒子软装合同</t>
    <phoneticPr fontId="24" type="noConversion"/>
  </si>
  <si>
    <t>碧桂园-城市花园一期展示区赶工费合同</t>
    <phoneticPr fontId="24" type="noConversion"/>
  </si>
  <si>
    <t>碧桂园-城市花园一期展示区开荒清洁合同</t>
    <phoneticPr fontId="24" type="noConversion"/>
  </si>
  <si>
    <t>碧桂园-城市花园一期货量区开荒清洁合同</t>
    <phoneticPr fontId="24" type="noConversion"/>
  </si>
  <si>
    <t>碧桂园-城市花园一期沉降观测及基坑观测合同</t>
    <phoneticPr fontId="24" type="noConversion"/>
  </si>
  <si>
    <t>碧桂园-城市花园一期一标段总承包工程合同</t>
    <phoneticPr fontId="24" type="noConversion"/>
  </si>
  <si>
    <t>无此项</t>
    <phoneticPr fontId="24" type="noConversion"/>
  </si>
  <si>
    <t>固定单价</t>
    <phoneticPr fontId="24" type="noConversion"/>
  </si>
  <si>
    <t>【山西区域-城市花园-一期】【土地】【1】【2016】001</t>
    <phoneticPr fontId="24" type="noConversion"/>
  </si>
  <si>
    <t>【山西区域-城市花园-一期】【契税】【1】【2016】002</t>
    <phoneticPr fontId="24" type="noConversion"/>
  </si>
  <si>
    <t>【山西区域-城市花园-一期】【基础配套】【1】【2016】003</t>
    <phoneticPr fontId="24" type="noConversion"/>
  </si>
  <si>
    <t>【山西区域-城市花园-一期】【散装水泥】【1】【2016】004</t>
    <phoneticPr fontId="24" type="noConversion"/>
  </si>
  <si>
    <t>【山西区域-城市花园-一期】【新墙体基金】【1】【2016】005</t>
    <phoneticPr fontId="24" type="noConversion"/>
  </si>
  <si>
    <t>【山西区域-城市花园-一期】【两书工本】【1】【2016】006</t>
    <phoneticPr fontId="24" type="noConversion"/>
  </si>
  <si>
    <t>【山西区域-城市花园-一期】【审图】【1】【2016】007</t>
    <phoneticPr fontId="24" type="noConversion"/>
  </si>
  <si>
    <t>【山西区域-城市花园-一期】【消审】【1】【2016】008</t>
    <phoneticPr fontId="24" type="noConversion"/>
  </si>
  <si>
    <t>【山西区域-城市花园-一期】【招投标交易】【1】【2016】009</t>
    <phoneticPr fontId="24" type="noConversion"/>
  </si>
  <si>
    <t>【山西区域-城市花园-一期】【地质勘查】【1】【2016】010</t>
    <phoneticPr fontId="24" type="noConversion"/>
  </si>
  <si>
    <t>【山西区域-城市花园-一期】【环评】【1】【2016】011</t>
    <phoneticPr fontId="24" type="noConversion"/>
  </si>
  <si>
    <t>【山西区域-城市花园-一期】【人防审查】【1】【2016】012</t>
    <phoneticPr fontId="24" type="noConversion"/>
  </si>
  <si>
    <t>【山西区域-城市花园-一期】【规划执照】【1】【2016】013</t>
    <phoneticPr fontId="24" type="noConversion"/>
  </si>
  <si>
    <t>【山西区域-城市花园-一期】【质安监】【1】【2016】014</t>
    <phoneticPr fontId="24" type="noConversion"/>
  </si>
  <si>
    <t>【山西区域-城市花园-一期】【防雷评估】【1】【2016】015</t>
    <phoneticPr fontId="24" type="noConversion"/>
  </si>
  <si>
    <t>【山西区域-城市花园-一期】【劳保】【1】【2016】016</t>
    <phoneticPr fontId="24" type="noConversion"/>
  </si>
  <si>
    <t>【山西区域-城市花园-一期】【超标排污】【1】【2016】017</t>
    <phoneticPr fontId="24" type="noConversion"/>
  </si>
  <si>
    <t>【山西区域-城市花园-一期】【交通评估】【1】【2016】018</t>
    <phoneticPr fontId="24" type="noConversion"/>
  </si>
  <si>
    <t>【山西区域-城市花园-一期】【节能评估】【1】【2016】019</t>
    <phoneticPr fontId="24" type="noConversion"/>
  </si>
  <si>
    <t>【山西区域-城市花园-一期】【水土咨询】【1】【2016】020</t>
    <phoneticPr fontId="24" type="noConversion"/>
  </si>
  <si>
    <t>【山西区域-城市花园-一期】【地震评价】【1】【2016】021</t>
    <phoneticPr fontId="24" type="noConversion"/>
  </si>
  <si>
    <t>【山西区域-城市花园-一期】【其他规】【1】【2016】022</t>
    <phoneticPr fontId="24" type="noConversion"/>
  </si>
  <si>
    <t>【山西区域-城市花园-一期】【基础检测】【1】【2016】023</t>
    <phoneticPr fontId="24" type="noConversion"/>
  </si>
  <si>
    <t>【山西区域-城市花园-一期】【竣工质检】【1】【2018】024</t>
    <phoneticPr fontId="24" type="noConversion"/>
  </si>
  <si>
    <t>【山西区域-城市花园-一期】【室内检测】【1】【2018】025</t>
    <phoneticPr fontId="24" type="noConversion"/>
  </si>
  <si>
    <t>【山西区域-城市花园-一期】【环保检测】【1】【2016】026</t>
    <phoneticPr fontId="24" type="noConversion"/>
  </si>
  <si>
    <t>【山西区域-城市花园-一期】【节能检测】【1】【2018】027</t>
    <phoneticPr fontId="24" type="noConversion"/>
  </si>
  <si>
    <t>【山西区域-城市花园-一期】【消防检测】【1】【2018】028</t>
    <phoneticPr fontId="24" type="noConversion"/>
  </si>
  <si>
    <t>【山西区域-城市花园-一期】【水质检测】【1】【2018】029</t>
    <phoneticPr fontId="24" type="noConversion"/>
  </si>
  <si>
    <t>【山西区域-城市花园-一期】【竣工质检】【2】【2018】030</t>
    <phoneticPr fontId="24" type="noConversion"/>
  </si>
  <si>
    <t>【山西区域-城市花园-一期】【临路】【1】【2016】031</t>
    <phoneticPr fontId="24" type="noConversion"/>
  </si>
  <si>
    <t>【山西区域-城市花园-一期】【临水】【1】【2016】032</t>
    <phoneticPr fontId="24" type="noConversion"/>
  </si>
  <si>
    <t>【山西区域-城市花园-一期】【临水】【2】【2016】033</t>
    <phoneticPr fontId="24" type="noConversion"/>
  </si>
  <si>
    <t>【山西区域-城市花园-一期】【临电】【1】【2016】034</t>
    <phoneticPr fontId="24" type="noConversion"/>
  </si>
  <si>
    <t>【山西区域-城市花园-一期】【土石方】【1】【2016】035</t>
    <phoneticPr fontId="24" type="noConversion"/>
  </si>
  <si>
    <t>【山西区域-城市花园-一期】【临设】【1】【2016】036</t>
    <phoneticPr fontId="24" type="noConversion"/>
  </si>
  <si>
    <t>【山西区域-城市花园-一期】【临时通信】【1】【2016】037</t>
    <phoneticPr fontId="24" type="noConversion"/>
  </si>
  <si>
    <t>【山西区域-城市花园-一期】【临设】【2】【2016】038</t>
    <phoneticPr fontId="24" type="noConversion"/>
  </si>
  <si>
    <t>【山西区域-城市花园-一期】【临设】【3】【2016】039</t>
    <phoneticPr fontId="24" type="noConversion"/>
  </si>
  <si>
    <t>【山西区域-城市花园-一期】【详勘】【1】【2016】040</t>
    <phoneticPr fontId="24" type="noConversion"/>
  </si>
  <si>
    <t>【山西区域-城市花园-一期】【观测】【1】【2016】041</t>
    <phoneticPr fontId="24" type="noConversion"/>
  </si>
  <si>
    <t>【山西区域-城市花园-一期】【丈量】【1】【2016】042</t>
    <phoneticPr fontId="24" type="noConversion"/>
  </si>
  <si>
    <t>【山西区域-城市花园-一期】【可研】【1】【2016】043</t>
    <phoneticPr fontId="24" type="noConversion"/>
  </si>
  <si>
    <t>【山西区域-城市花园-一期】【规划设】【1】【2016】044</t>
    <phoneticPr fontId="24" type="noConversion"/>
  </si>
  <si>
    <t>【山西区域-城市花园-一期】【施工设】【1】【2016】045</t>
    <phoneticPr fontId="24" type="noConversion"/>
  </si>
  <si>
    <t>【山西区域-城市花园-一期】【园林设】【1】【2016】046</t>
    <phoneticPr fontId="24" type="noConversion"/>
  </si>
  <si>
    <t>【山西区域-城市花园-一期】【泛光】【1】【2016】047</t>
    <phoneticPr fontId="24" type="noConversion"/>
  </si>
  <si>
    <t>【山西区域-城市花园-一期】【板房设】【1】【2016】048</t>
    <phoneticPr fontId="24" type="noConversion"/>
  </si>
  <si>
    <t>【山西区域-城市花园-一期】【装修设】【1】【2016】049</t>
    <phoneticPr fontId="24" type="noConversion"/>
  </si>
  <si>
    <t>【山西区域-城市花园-一期】【人防设】【1】【2016】050</t>
    <phoneticPr fontId="24" type="noConversion"/>
  </si>
  <si>
    <t>【山西区域-城市花园-一期】【支护设】【1】【2016】051</t>
    <phoneticPr fontId="24" type="noConversion"/>
  </si>
  <si>
    <t>【山西区域-城市花园-一期】【图费】【1】【2016】052</t>
    <phoneticPr fontId="24" type="noConversion"/>
  </si>
  <si>
    <t>【山西区域-城市花园-一期】【顾问】【1】【2016】053</t>
    <phoneticPr fontId="24" type="noConversion"/>
  </si>
  <si>
    <t>【山西区域-城市花园-一期】【其他设】【1】【2016】054</t>
    <phoneticPr fontId="24" type="noConversion"/>
  </si>
  <si>
    <t>【山西区域-城市花园-一期】【桩基础】【1】【2016】055</t>
    <phoneticPr fontId="24" type="noConversion"/>
  </si>
  <si>
    <t>【山西区域-城市花园-一期】【基坑】【1】【2016】056</t>
    <phoneticPr fontId="24" type="noConversion"/>
  </si>
  <si>
    <t>【山西区域-城市花园-一期】【基坑】【2】【2016】057</t>
    <phoneticPr fontId="24" type="noConversion"/>
  </si>
  <si>
    <t>【山西区域-城市花园-一期】【地基】【1】【2016】058</t>
    <phoneticPr fontId="24" type="noConversion"/>
  </si>
  <si>
    <t>【山西区域-城市花园-一期】【总包】【1】【2016】059</t>
    <phoneticPr fontId="24" type="noConversion"/>
  </si>
  <si>
    <t>【山西区域-城市花园-一期】【总包】【2】【2016】060</t>
    <phoneticPr fontId="24" type="noConversion"/>
  </si>
  <si>
    <t>【山西区域-城市花园-一期】【人防】【1】【2017】061</t>
    <phoneticPr fontId="24" type="noConversion"/>
  </si>
  <si>
    <t>【山西区域-城市花园-一期】【装修】【7】【2017】062</t>
    <phoneticPr fontId="24" type="noConversion"/>
  </si>
  <si>
    <t>【山西区域-城市花园-一期】【门窗】【5】【2017】063</t>
    <phoneticPr fontId="24" type="noConversion"/>
  </si>
  <si>
    <t>【山西区域-城市花园-一期】【门窗】【1】【2016】064</t>
    <phoneticPr fontId="24" type="noConversion"/>
  </si>
  <si>
    <t>【山西区域-城市花园-一期】【门窗】【2】【2017】065</t>
    <phoneticPr fontId="24" type="noConversion"/>
  </si>
  <si>
    <t>【山西区域-城市花园-一期】【门窗】【3】【2016】066</t>
    <phoneticPr fontId="24" type="noConversion"/>
  </si>
  <si>
    <t>【山西区域-城市花园-一期】【门窗】【4】【2017】067</t>
    <phoneticPr fontId="24" type="noConversion"/>
  </si>
  <si>
    <t>【山西区域-城市花园-一期】【防火门】【1】【2017】068</t>
    <phoneticPr fontId="24" type="noConversion"/>
  </si>
  <si>
    <t>【山西区域-城市花园-一期】【装修】【1】【2016】069</t>
    <phoneticPr fontId="24" type="noConversion"/>
  </si>
  <si>
    <t>【山西区域-城市花园-一期】【装修】【2】【2017】070</t>
    <phoneticPr fontId="24" type="noConversion"/>
  </si>
  <si>
    <t>【山西区域-城市花园-一期】【锌钢栏杆】【1】【2016】071</t>
    <phoneticPr fontId="24" type="noConversion"/>
  </si>
  <si>
    <t>【山西区域-城市花园-一期】【锌钢栏杆】【2】【2017】072</t>
    <phoneticPr fontId="24" type="noConversion"/>
  </si>
  <si>
    <t>【山西区域-城市花园-一期】【标准件】【1】【2016】073</t>
    <phoneticPr fontId="24" type="noConversion"/>
  </si>
  <si>
    <t>【山西区域-城市花园-一期】【标准件】【2】【2017】074</t>
    <phoneticPr fontId="24" type="noConversion"/>
  </si>
  <si>
    <t>【山西区域-城市花园-一期】【装修】【3】【2016】075</t>
    <phoneticPr fontId="24" type="noConversion"/>
  </si>
  <si>
    <t>【山西区域-城市花园-一期】【装修】【4】【2017】076</t>
    <phoneticPr fontId="24" type="noConversion"/>
  </si>
  <si>
    <t>【山西区域-城市花园-一期】【淋浴屏风】【1】【2017】077</t>
    <phoneticPr fontId="24" type="noConversion"/>
  </si>
  <si>
    <t>【山西区域-城市花园-一期】【安装】【1】【2017】078</t>
    <phoneticPr fontId="24" type="noConversion"/>
  </si>
  <si>
    <t>【山西区域-城市花园-一期】【消防】【1】【2016】079</t>
    <phoneticPr fontId="24" type="noConversion"/>
  </si>
  <si>
    <t>【山西区域-城市花园-一期】【消防】【2】【2017】080</t>
    <phoneticPr fontId="24" type="noConversion"/>
  </si>
  <si>
    <t>【山西区域-城市花园-一期】【智能化】【1】【2016】081</t>
    <phoneticPr fontId="24" type="noConversion"/>
  </si>
  <si>
    <t>【山西区域-城市花园-一期】【智能化】【2】【2017】082</t>
    <phoneticPr fontId="24" type="noConversion"/>
  </si>
  <si>
    <t>【山西区域-城市花园-一期】【安装】【2】【2016】083</t>
    <phoneticPr fontId="24" type="noConversion"/>
  </si>
  <si>
    <t>【山西区域-城市花园-一期】【安装】【3】【2016】084</t>
    <phoneticPr fontId="24" type="noConversion"/>
  </si>
  <si>
    <t>【山西区域-城市花园-一期】【安装】【4】【2017】085</t>
    <phoneticPr fontId="24" type="noConversion"/>
  </si>
  <si>
    <t>【山西区域-城市花园-一期】【安装】【5】【2017】086</t>
    <phoneticPr fontId="24" type="noConversion"/>
  </si>
  <si>
    <t>【山西区域-城市花园-一期】【安装】【6】【2017】087</t>
    <phoneticPr fontId="24" type="noConversion"/>
  </si>
  <si>
    <t>【山西区域-城市花园-一期】【室外市政】【1】【2017】088</t>
    <phoneticPr fontId="24" type="noConversion"/>
  </si>
  <si>
    <t>【山西区域-城市花园-一期】【园建绿化】【1】【2016】089</t>
    <phoneticPr fontId="24" type="noConversion"/>
  </si>
  <si>
    <t>【山西区域-城市花园-一期】【园建绿化】【2】【2017】090</t>
    <phoneticPr fontId="24" type="noConversion"/>
  </si>
  <si>
    <t>【山西区域-城市花园-一期】【园建绿化】【3】【2016】091</t>
    <phoneticPr fontId="24" type="noConversion"/>
  </si>
  <si>
    <t>【山西区域-城市花园-一期】【园建绿化】【4】【2017】092</t>
    <phoneticPr fontId="24" type="noConversion"/>
  </si>
  <si>
    <t>【山西区域-城市花园-一期】【园建绿化】【5】【2016】093</t>
    <phoneticPr fontId="24" type="noConversion"/>
  </si>
  <si>
    <t>【山西区域-城市花园-一期】【园建绿化】【6】【2017】094</t>
    <phoneticPr fontId="24" type="noConversion"/>
  </si>
  <si>
    <t>【山西区域-城市花园-一期】【园建绿化】【7】【2016】095</t>
    <phoneticPr fontId="24" type="noConversion"/>
  </si>
  <si>
    <t>【山西区域-城市花园-一期】【园建绿化】【8】【2017】096</t>
    <phoneticPr fontId="24" type="noConversion"/>
  </si>
  <si>
    <t>【山西区域-城市花园-一期】【亮化】【1】【2016】097</t>
    <phoneticPr fontId="24" type="noConversion"/>
  </si>
  <si>
    <t>【山西区域-城市花园-一期】【亮化】【2】【2017】098</t>
    <phoneticPr fontId="24" type="noConversion"/>
  </si>
  <si>
    <t>【山西区域-城市花园-一期】【信报箱】【1】【2018】099</t>
    <phoneticPr fontId="24" type="noConversion"/>
  </si>
  <si>
    <t>【山西区域-城市花园-一期】【交通设施】【1】【2018】100</t>
    <phoneticPr fontId="24" type="noConversion"/>
  </si>
  <si>
    <t>【山西区域-城市花园-一期】【交通设施】【2】【2018】101</t>
    <phoneticPr fontId="24" type="noConversion"/>
  </si>
  <si>
    <t>【山西区域-城市花园-一期】【供水】【1】【2017】102</t>
    <phoneticPr fontId="24" type="noConversion"/>
  </si>
  <si>
    <t>【山西区域-城市花园-一期】【供水】【2】【2017】103</t>
    <phoneticPr fontId="24" type="noConversion"/>
  </si>
  <si>
    <t>【山西区域-城市花园-一期】【供电】【1】【2017】104</t>
    <phoneticPr fontId="24" type="noConversion"/>
  </si>
  <si>
    <t>【山西区域-城市花园-一期】【供电】【2】【2017】105</t>
    <phoneticPr fontId="24" type="noConversion"/>
  </si>
  <si>
    <t>【山西区域-城市花园-一期】【供暖】【1】【2017】106</t>
    <phoneticPr fontId="24" type="noConversion"/>
  </si>
  <si>
    <t>【山西区域-城市花园-一期】【燃气】【1】【2017】107</t>
    <phoneticPr fontId="24" type="noConversion"/>
  </si>
  <si>
    <t>【山西区域-城市花园-一期】【电视】【1】【2017】108</t>
    <phoneticPr fontId="24" type="noConversion"/>
  </si>
  <si>
    <t>【山西区域-城市花园-一期】【电信】【1】【2017】109</t>
    <phoneticPr fontId="24" type="noConversion"/>
  </si>
  <si>
    <t>【山西区域-城市花园-一期】【电信】【2】【2017】110</t>
    <phoneticPr fontId="24" type="noConversion"/>
  </si>
  <si>
    <t>【山西区域-城市花园-一期】【装修】【5】【2016】111</t>
    <phoneticPr fontId="24" type="noConversion"/>
  </si>
  <si>
    <t>【山西区域-城市花园-一期】【装修】【6】【2016】112</t>
    <phoneticPr fontId="24" type="noConversion"/>
  </si>
  <si>
    <t>【山西区域-城市花园-一期】【监理】【1】【2016】113</t>
    <phoneticPr fontId="24" type="noConversion"/>
  </si>
  <si>
    <t>【山西区域-城市花园-一期】【造价】【1】【2016】114</t>
    <phoneticPr fontId="24" type="noConversion"/>
  </si>
  <si>
    <t>【山西区域-城市花园-一期】【造价】【2】【2016】115</t>
    <phoneticPr fontId="24" type="noConversion"/>
  </si>
  <si>
    <t>【山西区域-城市花园-一期】【保险】【1】【2016】116</t>
    <phoneticPr fontId="24" type="noConversion"/>
  </si>
  <si>
    <t>【山西区域-城市花园-一期】【维修】【1】【2018】117</t>
    <phoneticPr fontId="24" type="noConversion"/>
  </si>
  <si>
    <t>【山西区域-城市花园-一期】【赶工】【1】【2016】118</t>
    <phoneticPr fontId="24" type="noConversion"/>
  </si>
  <si>
    <t>【山西区域-城市花园-一期】【开荒清洁】【1】【2016】119</t>
    <phoneticPr fontId="24" type="noConversion"/>
  </si>
  <si>
    <t>【山西区域-城市花园-一期】【开荒清洁】【2】【2018】120</t>
    <phoneticPr fontId="24" type="noConversion"/>
  </si>
  <si>
    <t>【山西区域-城市花园-一期】【物业】【1】【2018】121</t>
    <phoneticPr fontId="24" type="noConversion"/>
  </si>
  <si>
    <t>【山西区域-城市花园-一期】【开发间接】【1】【2016】122</t>
    <phoneticPr fontId="24" type="noConversion"/>
  </si>
  <si>
    <t>【山西区域-城市花园-一期】【营销费】【1】【2016】123</t>
    <phoneticPr fontId="24" type="noConversion"/>
  </si>
  <si>
    <t>【山西区域-城市花园-一期】【财务费】【1】【2016】124</t>
    <phoneticPr fontId="24" type="noConversion"/>
  </si>
  <si>
    <t>【山西区域-城市花园-一期】【管理费】【1】【2016】125</t>
    <phoneticPr fontId="24" type="noConversion"/>
  </si>
  <si>
    <t>【山西区域-城市花园-一期】【税金】【1】【2016】126</t>
    <phoneticPr fontId="24" type="noConversion"/>
  </si>
  <si>
    <t>【山西区域-城市花园-一期】【税金】【2】【2016】127</t>
    <phoneticPr fontId="24" type="noConversion"/>
  </si>
  <si>
    <t>固定单价</t>
    <phoneticPr fontId="24" type="noConversion"/>
  </si>
  <si>
    <t>直接委托</t>
    <phoneticPr fontId="24" type="noConversion"/>
  </si>
  <si>
    <t>招标</t>
    <phoneticPr fontId="24" type="noConversion"/>
  </si>
  <si>
    <t>序号</t>
    <phoneticPr fontId="1" type="noConversion"/>
  </si>
  <si>
    <t>说明</t>
    <phoneticPr fontId="1" type="noConversion"/>
  </si>
  <si>
    <t>合同范围栏暂无法明确楼栋号</t>
    <phoneticPr fontId="1" type="noConversion"/>
  </si>
  <si>
    <t>高层住宅地下室</t>
    <phoneticPr fontId="24" type="noConversion"/>
  </si>
  <si>
    <t>高层住宅地下室</t>
    <phoneticPr fontId="24" type="noConversion"/>
  </si>
  <si>
    <t>一标段采暖工程</t>
    <phoneticPr fontId="24" type="noConversion"/>
  </si>
  <si>
    <t>城市花园一期一标段与二标段的分割围挡，看楼通道（悬挑架）搭建等。</t>
  </si>
  <si>
    <t>怡佳别苑一期双拼别墅(BJ450)、双拼别墅(BJ240/BJ260)、一标段小高层洋房(11F)、小高层洋房(17F)、高层洋房外立面涂料装修，不含底层抹灰。</t>
    <phoneticPr fontId="24" type="noConversion"/>
  </si>
  <si>
    <t>怡佳别苑一期双拼别墅(BJ450)、双拼别墅(BJ240/BJ260)、一标段小高层洋房(11F)、小高层洋房(17F)、高层洋房外立面贴块料装修，含瓷砖及石材湿贴，装饰线及饰件等。（如有）</t>
    <phoneticPr fontId="24" type="noConversion"/>
  </si>
  <si>
    <t>一期外立面涂料装修</t>
    <phoneticPr fontId="24" type="noConversion"/>
  </si>
  <si>
    <t>一期外立面块料装修</t>
    <phoneticPr fontId="24" type="noConversion"/>
  </si>
  <si>
    <t>一期展示区栏杆工程</t>
    <phoneticPr fontId="24" type="noConversion"/>
  </si>
  <si>
    <t>一期货量区栏杆工程</t>
    <phoneticPr fontId="24" type="noConversion"/>
  </si>
  <si>
    <t>碧桂园-怡佳别苑一期展示区锌钢组合栏杆合同</t>
    <phoneticPr fontId="24" type="noConversion"/>
  </si>
  <si>
    <t>碧桂园-怡佳别苑一期货量区锌钢组合栏杆合同</t>
    <phoneticPr fontId="24" type="noConversion"/>
  </si>
  <si>
    <r>
      <t>【山西区域-怡佳别苑-一期】【锌钢栏杆】【1】【2016】0</t>
    </r>
    <r>
      <rPr>
        <sz val="9"/>
        <color indexed="10"/>
        <rFont val="宋体"/>
        <charset val="134"/>
      </rPr>
      <t>20</t>
    </r>
    <phoneticPr fontId="24" type="noConversion"/>
  </si>
  <si>
    <t>怡佳别苑一期展示区阳台、露台、护窗的锌钢组合栏杆，不含楼梯间的栏杆扶手。</t>
    <phoneticPr fontId="24" type="noConversion"/>
  </si>
  <si>
    <t>怡佳别苑一期货量区双拼别墅(BJ450)、双拼别墅(BJ240/BJ260)、一标段小高层洋房(11F)、小高层洋房(17F)、高层洋房阳台、露台、护窗的锌钢组合栏杆，不含楼梯间的栏杆扶手。</t>
    <phoneticPr fontId="24" type="noConversion"/>
  </si>
  <si>
    <t>一期段货量区装修</t>
    <phoneticPr fontId="24" type="noConversion"/>
  </si>
  <si>
    <t>一期货量区装修水电</t>
    <phoneticPr fontId="24" type="noConversion"/>
  </si>
  <si>
    <t>一期标准四大件采购安装</t>
    <phoneticPr fontId="24" type="noConversion"/>
  </si>
  <si>
    <t>碧桂园-怡佳别苑一期四大类标准件合同</t>
    <phoneticPr fontId="24" type="noConversion"/>
  </si>
  <si>
    <t>一期洗手柜、镜柜采购安装</t>
    <phoneticPr fontId="24" type="noConversion"/>
  </si>
  <si>
    <t>碧桂园-怡佳别苑一期镜柜、洗手柜工程合同</t>
    <phoneticPr fontId="24" type="noConversion"/>
  </si>
  <si>
    <t>一期淋浴屏风采购安装</t>
    <phoneticPr fontId="24" type="noConversion"/>
  </si>
  <si>
    <t>怡佳别苑一期一标段小高层洋房(11F)、小高层洋房(17F)、高层洋房淋浴屏风供货、安装。</t>
    <phoneticPr fontId="24" type="noConversion"/>
  </si>
  <si>
    <t>怡佳别苑一期一标段小高层洋房(11F)、小高层洋房(17F)、高层洋房镜柜、洗手柜供货、安装。</t>
    <phoneticPr fontId="24" type="noConversion"/>
  </si>
  <si>
    <t>怡佳别苑一期一标段小高层洋房(11F)、小高层洋房(17F)、高层洋房室内木门、地板、楼梯扶手、橱柜四大类标准件的采购及安装。</t>
    <phoneticPr fontId="24" type="noConversion"/>
  </si>
  <si>
    <t>怡佳别苑一期货量区一标段小高层洋房(11F)、小高层洋房(17F)、高层洋房室内装修，不含水电安装。</t>
    <phoneticPr fontId="24" type="noConversion"/>
  </si>
  <si>
    <t>怡佳别苑一期一标段小高层洋房(11F)、小高层洋房(17F)、高层洋房精装修范围内的水电安装（灯具、洁具材料甲供）。</t>
    <phoneticPr fontId="24" type="noConversion"/>
  </si>
  <si>
    <t>一期抽烟机采购安装</t>
    <phoneticPr fontId="24" type="noConversion"/>
  </si>
  <si>
    <t>碧桂园-怡佳别苑一期抽烟机采购安装合同</t>
    <phoneticPr fontId="24" type="noConversion"/>
  </si>
  <si>
    <t>怡佳别苑一期一标段小高层洋房(11F)、小高层洋房(17F)、高层洋房抽油烟机的采购及安装。</t>
    <phoneticPr fontId="24" type="noConversion"/>
  </si>
  <si>
    <t>一期给排水工程</t>
    <phoneticPr fontId="24" type="noConversion"/>
  </si>
  <si>
    <t>碧桂园-怡佳别苑一期总承包工程合同</t>
    <phoneticPr fontId="24" type="noConversion"/>
  </si>
  <si>
    <t>一期电气工程</t>
    <phoneticPr fontId="24" type="noConversion"/>
  </si>
  <si>
    <t>樘</t>
    <phoneticPr fontId="24" type="noConversion"/>
  </si>
  <si>
    <t>碧桂园-怡佳别苑一期人防易地建设费</t>
    <phoneticPr fontId="24" type="noConversion"/>
  </si>
  <si>
    <t>议标</t>
    <phoneticPr fontId="24" type="noConversion"/>
  </si>
  <si>
    <t>议标</t>
    <phoneticPr fontId="24" type="noConversion"/>
  </si>
  <si>
    <t>碧桂园-怡佳别苑一期铝合金门窗设计服务合同</t>
    <phoneticPr fontId="24" type="noConversion"/>
  </si>
  <si>
    <t>m2</t>
  </si>
  <si>
    <t>怡佳别苑一期双拼别墅(BJ450)、双拼别墅(BJ240/BJ260)、小高层洋房(11F)、小高层洋房(17F)、高层洋房钢筋、混凝土等。（含凿桩头、桩间土开挖，不含桩基及土石方大开挖）</t>
    <phoneticPr fontId="24" type="noConversion"/>
  </si>
  <si>
    <t>综合楼拆改</t>
    <phoneticPr fontId="1" type="noConversion"/>
  </si>
  <si>
    <t>满足后期综合楼商业出售的拆除改造工程</t>
    <phoneticPr fontId="1" type="noConversion"/>
  </si>
  <si>
    <t>固定单价</t>
    <phoneticPr fontId="1" type="noConversion"/>
  </si>
  <si>
    <t>招标</t>
    <phoneticPr fontId="1" type="noConversion"/>
  </si>
  <si>
    <t>2017.10.30</t>
    <phoneticPr fontId="1" type="noConversion"/>
  </si>
  <si>
    <t>碧桂园-怡佳别苑一期综合楼拆改合同</t>
    <phoneticPr fontId="24" type="noConversion"/>
  </si>
  <si>
    <t>碧桂园-怡佳别苑一期总承包工程合同</t>
    <phoneticPr fontId="24" type="noConversion"/>
  </si>
  <si>
    <t>保障性住房租金</t>
    <phoneticPr fontId="24" type="noConversion"/>
  </si>
  <si>
    <t>非合同</t>
    <phoneticPr fontId="24" type="noConversion"/>
  </si>
  <si>
    <t>规划方案公示费</t>
    <phoneticPr fontId="24" type="noConversion"/>
  </si>
  <si>
    <t>碧桂园-怡佳别苑一期示范区园林景观设计服务合同</t>
    <phoneticPr fontId="24" type="noConversion"/>
  </si>
  <si>
    <t>碧桂园-怡佳别苑一期货量区园林景观设计服务合同</t>
    <phoneticPr fontId="24" type="noConversion"/>
  </si>
  <si>
    <t>无此项</t>
    <phoneticPr fontId="24" type="noConversion"/>
  </si>
  <si>
    <r>
      <t>【山西区域-怡佳别苑-一期】【土地】【1】【2015</t>
    </r>
    <r>
      <rPr>
        <sz val="9"/>
        <color indexed="10"/>
        <rFont val="宋体"/>
        <charset val="134"/>
      </rPr>
      <t>】0</t>
    </r>
    <r>
      <rPr>
        <sz val="9"/>
        <color indexed="10"/>
        <rFont val="宋体"/>
        <charset val="134"/>
      </rPr>
      <t>24</t>
    </r>
    <phoneticPr fontId="24" type="noConversion"/>
  </si>
  <si>
    <r>
      <t>【山西区域-怡佳别苑-一期】【基础配套】【1】【2016】0</t>
    </r>
    <r>
      <rPr>
        <sz val="9"/>
        <color indexed="10"/>
        <rFont val="宋体"/>
        <charset val="134"/>
      </rPr>
      <t>25</t>
    </r>
    <phoneticPr fontId="24" type="noConversion"/>
  </si>
  <si>
    <t>【山西区域-怡佳别苑-一期】【人防易地】【1】【2016】026</t>
    <phoneticPr fontId="24" type="noConversion"/>
  </si>
  <si>
    <r>
      <t>【山西区域-怡佳别苑-一期】【散装水泥】【1】【2016】0</t>
    </r>
    <r>
      <rPr>
        <sz val="9"/>
        <color indexed="10"/>
        <rFont val="宋体"/>
        <charset val="134"/>
      </rPr>
      <t>27</t>
    </r>
    <phoneticPr fontId="24" type="noConversion"/>
  </si>
  <si>
    <r>
      <t>【山西区域-怡佳别苑-一期】【新墙体基金】【1】【2016】0</t>
    </r>
    <r>
      <rPr>
        <sz val="9"/>
        <color indexed="10"/>
        <rFont val="宋体"/>
        <charset val="134"/>
      </rPr>
      <t>30</t>
    </r>
    <phoneticPr fontId="24" type="noConversion"/>
  </si>
  <si>
    <r>
      <t>【山西区域-怡佳别苑-一期】【两书工本】【1】【2016】0</t>
    </r>
    <r>
      <rPr>
        <sz val="9"/>
        <color indexed="10"/>
        <rFont val="宋体"/>
        <charset val="134"/>
      </rPr>
      <t>31</t>
    </r>
    <phoneticPr fontId="24" type="noConversion"/>
  </si>
  <si>
    <r>
      <t>【山西区域-怡佳别苑-一期】【审图】【1】【2016】0</t>
    </r>
    <r>
      <rPr>
        <sz val="9"/>
        <color indexed="10"/>
        <rFont val="宋体"/>
        <charset val="134"/>
      </rPr>
      <t>32</t>
    </r>
    <phoneticPr fontId="24" type="noConversion"/>
  </si>
  <si>
    <r>
      <t>【山西区域-怡佳别苑-一期】【招投标交易】【1】【2016】0</t>
    </r>
    <r>
      <rPr>
        <sz val="9"/>
        <color indexed="10"/>
        <rFont val="宋体"/>
        <charset val="134"/>
      </rPr>
      <t>33</t>
    </r>
    <phoneticPr fontId="24" type="noConversion"/>
  </si>
  <si>
    <r>
      <t>【山西区域-怡佳别苑-一期】【环评】【1】【2016】</t>
    </r>
    <r>
      <rPr>
        <sz val="9"/>
        <color indexed="10"/>
        <rFont val="宋体"/>
        <charset val="134"/>
      </rPr>
      <t>034</t>
    </r>
    <phoneticPr fontId="24" type="noConversion"/>
  </si>
  <si>
    <r>
      <t>【山西区域-怡佳别苑-一期】【规划执照】【1】【2016】0</t>
    </r>
    <r>
      <rPr>
        <sz val="9"/>
        <color indexed="10"/>
        <rFont val="宋体"/>
        <charset val="134"/>
      </rPr>
      <t>35</t>
    </r>
    <phoneticPr fontId="24" type="noConversion"/>
  </si>
  <si>
    <r>
      <t>【山西区域-怡佳别苑-一期】【防雷评估】【1】【2016】0</t>
    </r>
    <r>
      <rPr>
        <sz val="9"/>
        <color indexed="10"/>
        <rFont val="宋体"/>
        <charset val="134"/>
      </rPr>
      <t>36</t>
    </r>
    <phoneticPr fontId="24" type="noConversion"/>
  </si>
  <si>
    <r>
      <t>【山西区域-怡佳别苑-一期】【劳保】【1】【2016】0</t>
    </r>
    <r>
      <rPr>
        <sz val="9"/>
        <color indexed="10"/>
        <rFont val="宋体"/>
        <charset val="134"/>
      </rPr>
      <t>37</t>
    </r>
    <phoneticPr fontId="24" type="noConversion"/>
  </si>
  <si>
    <t>【山西区域-怡佳别苑-一期】【保障住房】【1】【2016】038</t>
    <phoneticPr fontId="24" type="noConversion"/>
  </si>
  <si>
    <r>
      <t>【山西区域-怡佳别苑-一期】【超标排污】【1】【2016】0</t>
    </r>
    <r>
      <rPr>
        <sz val="9"/>
        <color indexed="10"/>
        <rFont val="宋体"/>
        <charset val="134"/>
      </rPr>
      <t>39</t>
    </r>
    <phoneticPr fontId="24" type="noConversion"/>
  </si>
  <si>
    <r>
      <t>【山西区域-怡佳别苑-一期】【交通评估】【1】【2016】0</t>
    </r>
    <r>
      <rPr>
        <sz val="9"/>
        <color indexed="10"/>
        <rFont val="宋体"/>
        <charset val="134"/>
      </rPr>
      <t>40</t>
    </r>
    <phoneticPr fontId="24" type="noConversion"/>
  </si>
  <si>
    <r>
      <t>【山西区域-怡佳别苑-一期】【节能评估】【1】【2016】0</t>
    </r>
    <r>
      <rPr>
        <sz val="9"/>
        <color indexed="10"/>
        <rFont val="宋体"/>
        <charset val="134"/>
      </rPr>
      <t>41</t>
    </r>
    <phoneticPr fontId="24" type="noConversion"/>
  </si>
  <si>
    <r>
      <t>【山西区域-怡佳别苑-一期】【水土咨询】【1】【2016】0</t>
    </r>
    <r>
      <rPr>
        <sz val="9"/>
        <color indexed="10"/>
        <rFont val="宋体"/>
        <charset val="134"/>
      </rPr>
      <t>42</t>
    </r>
    <phoneticPr fontId="24" type="noConversion"/>
  </si>
  <si>
    <r>
      <t>【山西区域-怡佳别苑-一期】【地震评价】【1】【2016】0</t>
    </r>
    <r>
      <rPr>
        <sz val="9"/>
        <color indexed="10"/>
        <rFont val="宋体"/>
        <charset val="134"/>
      </rPr>
      <t>43</t>
    </r>
    <phoneticPr fontId="24" type="noConversion"/>
  </si>
  <si>
    <r>
      <t>【山西区域-怡佳别苑-一期】【其他规】【1】【2016】0</t>
    </r>
    <r>
      <rPr>
        <sz val="9"/>
        <color indexed="10"/>
        <rFont val="宋体"/>
        <charset val="134"/>
      </rPr>
      <t>44</t>
    </r>
    <phoneticPr fontId="24" type="noConversion"/>
  </si>
  <si>
    <r>
      <t>【山西区域-怡佳别苑-一期】【其他规】【</t>
    </r>
    <r>
      <rPr>
        <sz val="9"/>
        <color indexed="10"/>
        <rFont val="宋体"/>
        <charset val="134"/>
      </rPr>
      <t>2</t>
    </r>
    <r>
      <rPr>
        <sz val="9"/>
        <color indexed="10"/>
        <rFont val="宋体"/>
        <charset val="134"/>
      </rPr>
      <t>】【2016】0</t>
    </r>
    <r>
      <rPr>
        <sz val="9"/>
        <color indexed="10"/>
        <rFont val="宋体"/>
        <charset val="134"/>
      </rPr>
      <t>45</t>
    </r>
    <phoneticPr fontId="24" type="noConversion"/>
  </si>
  <si>
    <r>
      <t>【山西区域-怡佳别苑-一期】【其他规】【</t>
    </r>
    <r>
      <rPr>
        <sz val="9"/>
        <color indexed="10"/>
        <rFont val="宋体"/>
        <charset val="134"/>
      </rPr>
      <t>4</t>
    </r>
    <r>
      <rPr>
        <sz val="9"/>
        <color indexed="10"/>
        <rFont val="宋体"/>
        <charset val="134"/>
      </rPr>
      <t>】【2016】0</t>
    </r>
    <r>
      <rPr>
        <sz val="9"/>
        <color indexed="10"/>
        <rFont val="宋体"/>
        <charset val="134"/>
      </rPr>
      <t>46</t>
    </r>
    <phoneticPr fontId="24" type="noConversion"/>
  </si>
  <si>
    <r>
      <t>【山西区域-怡佳别苑-一期】【其他规】【</t>
    </r>
    <r>
      <rPr>
        <sz val="9"/>
        <color indexed="10"/>
        <rFont val="宋体"/>
        <charset val="134"/>
      </rPr>
      <t>5</t>
    </r>
    <r>
      <rPr>
        <sz val="9"/>
        <color indexed="10"/>
        <rFont val="宋体"/>
        <charset val="134"/>
      </rPr>
      <t>】【2016】0</t>
    </r>
    <r>
      <rPr>
        <sz val="9"/>
        <color indexed="10"/>
        <rFont val="宋体"/>
        <charset val="134"/>
      </rPr>
      <t>47</t>
    </r>
    <phoneticPr fontId="24" type="noConversion"/>
  </si>
  <si>
    <r>
      <t>【山西区域-怡佳别苑-一期】【其他规】【7</t>
    </r>
    <r>
      <rPr>
        <sz val="9"/>
        <color indexed="10"/>
        <rFont val="宋体"/>
        <charset val="134"/>
      </rPr>
      <t>】【2016】0</t>
    </r>
    <r>
      <rPr>
        <sz val="9"/>
        <color indexed="10"/>
        <rFont val="宋体"/>
        <charset val="134"/>
      </rPr>
      <t>50</t>
    </r>
    <phoneticPr fontId="24" type="noConversion"/>
  </si>
  <si>
    <r>
      <t>【山西区域-怡佳别苑-一期】【竣工质检】【1】【201</t>
    </r>
    <r>
      <rPr>
        <sz val="9"/>
        <color indexed="10"/>
        <rFont val="宋体"/>
        <charset val="134"/>
      </rPr>
      <t>8</t>
    </r>
    <r>
      <rPr>
        <sz val="9"/>
        <color indexed="10"/>
        <rFont val="宋体"/>
        <charset val="134"/>
      </rPr>
      <t>】0</t>
    </r>
    <r>
      <rPr>
        <sz val="9"/>
        <color indexed="10"/>
        <rFont val="宋体"/>
        <charset val="134"/>
      </rPr>
      <t>53</t>
    </r>
    <phoneticPr fontId="24" type="noConversion"/>
  </si>
  <si>
    <r>
      <t>【山西区域-怡佳别苑-一期】【室内检测】【1】【201</t>
    </r>
    <r>
      <rPr>
        <sz val="9"/>
        <color indexed="10"/>
        <rFont val="宋体"/>
        <charset val="134"/>
      </rPr>
      <t>8</t>
    </r>
    <r>
      <rPr>
        <sz val="9"/>
        <color indexed="10"/>
        <rFont val="宋体"/>
        <charset val="134"/>
      </rPr>
      <t>】0</t>
    </r>
    <r>
      <rPr>
        <sz val="9"/>
        <color indexed="10"/>
        <rFont val="宋体"/>
        <charset val="134"/>
      </rPr>
      <t>54</t>
    </r>
    <phoneticPr fontId="24" type="noConversion"/>
  </si>
  <si>
    <r>
      <t>【山西区域-怡佳别苑-一期】【环保检测】【1】【201</t>
    </r>
    <r>
      <rPr>
        <sz val="9"/>
        <color indexed="10"/>
        <rFont val="宋体"/>
        <charset val="134"/>
      </rPr>
      <t>8</t>
    </r>
    <r>
      <rPr>
        <sz val="9"/>
        <color indexed="10"/>
        <rFont val="宋体"/>
        <charset val="134"/>
      </rPr>
      <t>】0</t>
    </r>
    <r>
      <rPr>
        <sz val="9"/>
        <color indexed="10"/>
        <rFont val="宋体"/>
        <charset val="134"/>
      </rPr>
      <t>55</t>
    </r>
    <phoneticPr fontId="24" type="noConversion"/>
  </si>
  <si>
    <r>
      <t>【山西区域-怡佳别苑-一期】【节能检测】【1】【201</t>
    </r>
    <r>
      <rPr>
        <sz val="9"/>
        <color indexed="10"/>
        <rFont val="宋体"/>
        <charset val="134"/>
      </rPr>
      <t>8</t>
    </r>
    <r>
      <rPr>
        <sz val="9"/>
        <color indexed="10"/>
        <rFont val="宋体"/>
        <charset val="134"/>
      </rPr>
      <t>】0</t>
    </r>
    <r>
      <rPr>
        <sz val="9"/>
        <color indexed="10"/>
        <rFont val="宋体"/>
        <charset val="134"/>
      </rPr>
      <t>56</t>
    </r>
    <phoneticPr fontId="24" type="noConversion"/>
  </si>
  <si>
    <r>
      <t>【山西区域-怡佳别苑-一期】【消防检测】【1】【201</t>
    </r>
    <r>
      <rPr>
        <sz val="9"/>
        <color indexed="10"/>
        <rFont val="宋体"/>
        <charset val="134"/>
      </rPr>
      <t>8</t>
    </r>
    <r>
      <rPr>
        <sz val="9"/>
        <color indexed="10"/>
        <rFont val="宋体"/>
        <charset val="134"/>
      </rPr>
      <t>】0</t>
    </r>
    <r>
      <rPr>
        <sz val="9"/>
        <color indexed="10"/>
        <rFont val="宋体"/>
        <charset val="134"/>
      </rPr>
      <t>57</t>
    </r>
    <phoneticPr fontId="24" type="noConversion"/>
  </si>
  <si>
    <r>
      <t>【山西区域-怡佳别苑-一期】【临电】【1】【2016】0</t>
    </r>
    <r>
      <rPr>
        <sz val="9"/>
        <color indexed="10"/>
        <rFont val="宋体"/>
        <charset val="134"/>
      </rPr>
      <t>58</t>
    </r>
    <phoneticPr fontId="24" type="noConversion"/>
  </si>
  <si>
    <r>
      <t>【山西区域-怡佳别苑-一期】【临设】【1】【2016】0</t>
    </r>
    <r>
      <rPr>
        <sz val="9"/>
        <color indexed="10"/>
        <rFont val="宋体"/>
        <charset val="134"/>
      </rPr>
      <t>59</t>
    </r>
    <phoneticPr fontId="24" type="noConversion"/>
  </si>
  <si>
    <r>
      <t>【山西区域-怡佳别苑-一期】【临设】【3】【2016】0</t>
    </r>
    <r>
      <rPr>
        <sz val="9"/>
        <color indexed="10"/>
        <rFont val="宋体"/>
        <charset val="134"/>
      </rPr>
      <t>62</t>
    </r>
    <phoneticPr fontId="24" type="noConversion"/>
  </si>
  <si>
    <r>
      <t>【山西区域-怡佳别苑-一期】【观测】【1】【2016】0</t>
    </r>
    <r>
      <rPr>
        <sz val="9"/>
        <color indexed="10"/>
        <rFont val="宋体"/>
        <charset val="134"/>
      </rPr>
      <t>63</t>
    </r>
    <phoneticPr fontId="24" type="noConversion"/>
  </si>
  <si>
    <r>
      <t>【山西区域-怡佳别苑-一期】【可研】【1】【2016】0</t>
    </r>
    <r>
      <rPr>
        <sz val="9"/>
        <color indexed="10"/>
        <rFont val="宋体"/>
        <charset val="134"/>
      </rPr>
      <t>65</t>
    </r>
    <phoneticPr fontId="24" type="noConversion"/>
  </si>
  <si>
    <r>
      <t>【山西区域-怡佳别苑-一期】【园林设】【1】【2016】0</t>
    </r>
    <r>
      <rPr>
        <sz val="9"/>
        <color indexed="10"/>
        <rFont val="宋体"/>
        <charset val="134"/>
      </rPr>
      <t>66</t>
    </r>
    <phoneticPr fontId="24" type="noConversion"/>
  </si>
  <si>
    <r>
      <t>【山西区域-怡佳别苑-一期】【园林设】【2</t>
    </r>
    <r>
      <rPr>
        <sz val="9"/>
        <color indexed="10"/>
        <rFont val="宋体"/>
        <charset val="134"/>
      </rPr>
      <t>】【2016】0</t>
    </r>
    <r>
      <rPr>
        <sz val="9"/>
        <color indexed="10"/>
        <rFont val="宋体"/>
        <charset val="134"/>
      </rPr>
      <t>67</t>
    </r>
    <phoneticPr fontId="24" type="noConversion"/>
  </si>
  <si>
    <r>
      <t>【山西区域-怡佳别苑-一期】【泛光】【1】【2016】0</t>
    </r>
    <r>
      <rPr>
        <sz val="9"/>
        <color indexed="10"/>
        <rFont val="宋体"/>
        <charset val="134"/>
      </rPr>
      <t>68</t>
    </r>
    <phoneticPr fontId="24" type="noConversion"/>
  </si>
  <si>
    <r>
      <t>【山西区域-怡佳别苑-一期】【板房设】【1】【2016】0</t>
    </r>
    <r>
      <rPr>
        <sz val="9"/>
        <color indexed="10"/>
        <rFont val="宋体"/>
        <charset val="134"/>
      </rPr>
      <t>69</t>
    </r>
    <phoneticPr fontId="24" type="noConversion"/>
  </si>
  <si>
    <r>
      <t>【山西区域-怡佳别苑-一期】【室内精装】【1】【2016】0</t>
    </r>
    <r>
      <rPr>
        <sz val="9"/>
        <color indexed="10"/>
        <rFont val="宋体"/>
        <charset val="134"/>
      </rPr>
      <t>70</t>
    </r>
    <phoneticPr fontId="24" type="noConversion"/>
  </si>
  <si>
    <r>
      <t>【山西区域-怡佳别苑-一期】【顾问】【1】【2016】0</t>
    </r>
    <r>
      <rPr>
        <sz val="9"/>
        <color indexed="10"/>
        <rFont val="宋体"/>
        <charset val="134"/>
      </rPr>
      <t>71</t>
    </r>
    <phoneticPr fontId="24" type="noConversion"/>
  </si>
  <si>
    <r>
      <t>【山西区域-怡佳别苑-一期】【总包】【2</t>
    </r>
    <r>
      <rPr>
        <sz val="9"/>
        <color indexed="10"/>
        <rFont val="宋体"/>
        <charset val="134"/>
      </rPr>
      <t>】【201</t>
    </r>
    <r>
      <rPr>
        <sz val="9"/>
        <color indexed="10"/>
        <rFont val="宋体"/>
        <charset val="134"/>
      </rPr>
      <t>7</t>
    </r>
    <r>
      <rPr>
        <sz val="9"/>
        <color indexed="10"/>
        <rFont val="宋体"/>
        <charset val="134"/>
      </rPr>
      <t>】</t>
    </r>
    <r>
      <rPr>
        <sz val="9"/>
        <color indexed="10"/>
        <rFont val="宋体"/>
        <charset val="134"/>
      </rPr>
      <t>076</t>
    </r>
    <phoneticPr fontId="24" type="noConversion"/>
  </si>
  <si>
    <r>
      <t>【山西区域-怡佳别苑-一期】【门窗】【</t>
    </r>
    <r>
      <rPr>
        <sz val="9"/>
        <color indexed="10"/>
        <rFont val="宋体"/>
        <charset val="134"/>
      </rPr>
      <t>2</t>
    </r>
    <r>
      <rPr>
        <sz val="9"/>
        <color indexed="10"/>
        <rFont val="宋体"/>
        <charset val="134"/>
      </rPr>
      <t>】【2017】0</t>
    </r>
    <r>
      <rPr>
        <sz val="9"/>
        <color indexed="10"/>
        <rFont val="宋体"/>
        <charset val="134"/>
      </rPr>
      <t>77</t>
    </r>
    <phoneticPr fontId="24" type="noConversion"/>
  </si>
  <si>
    <r>
      <t>【山西区域-怡佳别苑-一期】【门窗】【</t>
    </r>
    <r>
      <rPr>
        <sz val="9"/>
        <color indexed="10"/>
        <rFont val="宋体"/>
        <charset val="134"/>
      </rPr>
      <t>3</t>
    </r>
    <r>
      <rPr>
        <sz val="9"/>
        <color indexed="10"/>
        <rFont val="宋体"/>
        <charset val="134"/>
      </rPr>
      <t>】【2017】0</t>
    </r>
    <r>
      <rPr>
        <sz val="9"/>
        <color indexed="10"/>
        <rFont val="宋体"/>
        <charset val="134"/>
      </rPr>
      <t>78</t>
    </r>
    <phoneticPr fontId="24" type="noConversion"/>
  </si>
  <si>
    <r>
      <t>【山西区域-怡佳别苑-一期】【门窗】【</t>
    </r>
    <r>
      <rPr>
        <sz val="9"/>
        <color indexed="10"/>
        <rFont val="宋体"/>
        <charset val="134"/>
      </rPr>
      <t>4</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80</t>
    </r>
    <phoneticPr fontId="24" type="noConversion"/>
  </si>
  <si>
    <r>
      <t>【山西区域-怡佳别苑-一期】【防火门】【1】【2017】0</t>
    </r>
    <r>
      <rPr>
        <sz val="9"/>
        <color indexed="10"/>
        <rFont val="宋体"/>
        <charset val="134"/>
      </rPr>
      <t>81</t>
    </r>
    <phoneticPr fontId="24" type="noConversion"/>
  </si>
  <si>
    <r>
      <t>【山西区域-怡佳别苑-一期】【锌钢栏杆】【2】【201</t>
    </r>
    <r>
      <rPr>
        <sz val="9"/>
        <color indexed="10"/>
        <rFont val="宋体"/>
        <charset val="134"/>
      </rPr>
      <t>7</t>
    </r>
    <r>
      <rPr>
        <sz val="9"/>
        <color indexed="10"/>
        <rFont val="宋体"/>
        <charset val="134"/>
      </rPr>
      <t>】0</t>
    </r>
    <r>
      <rPr>
        <sz val="9"/>
        <color indexed="10"/>
        <rFont val="宋体"/>
        <charset val="134"/>
      </rPr>
      <t>83</t>
    </r>
    <phoneticPr fontId="24" type="noConversion"/>
  </si>
  <si>
    <r>
      <t>碧桂园-怡佳别苑一期总承包工程合同补</t>
    </r>
    <r>
      <rPr>
        <sz val="9"/>
        <color indexed="10"/>
        <rFont val="宋体"/>
        <charset val="134"/>
      </rPr>
      <t>1</t>
    </r>
    <phoneticPr fontId="24" type="noConversion"/>
  </si>
  <si>
    <r>
      <t>【山西区域-怡佳别苑-一期】【干挂石材】【1</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12</t>
    </r>
    <phoneticPr fontId="24" type="noConversion"/>
  </si>
  <si>
    <t>【山西区域-怡佳别苑-一期】【总包】【1】【2016】001</t>
    <phoneticPr fontId="24" type="noConversion"/>
  </si>
  <si>
    <r>
      <t>【山西区域-怡佳别苑-一期】【装修】【1</t>
    </r>
    <r>
      <rPr>
        <sz val="9"/>
        <color indexed="10"/>
        <rFont val="宋体"/>
        <charset val="134"/>
      </rPr>
      <t>】【201</t>
    </r>
    <r>
      <rPr>
        <sz val="9"/>
        <color indexed="10"/>
        <rFont val="宋体"/>
        <charset val="134"/>
      </rPr>
      <t>6</t>
    </r>
    <r>
      <rPr>
        <sz val="9"/>
        <color indexed="10"/>
        <rFont val="宋体"/>
        <charset val="134"/>
      </rPr>
      <t>】</t>
    </r>
    <r>
      <rPr>
        <sz val="9"/>
        <color indexed="10"/>
        <rFont val="宋体"/>
        <charset val="134"/>
      </rPr>
      <t>004</t>
    </r>
    <phoneticPr fontId="24" type="noConversion"/>
  </si>
  <si>
    <r>
      <t>【山西区域-怡佳别苑-一期】【标准件】【1】【2017</t>
    </r>
    <r>
      <rPr>
        <sz val="9"/>
        <color indexed="10"/>
        <rFont val="宋体"/>
        <charset val="134"/>
      </rPr>
      <t>】</t>
    </r>
    <r>
      <rPr>
        <sz val="9"/>
        <color indexed="10"/>
        <rFont val="宋体"/>
        <charset val="134"/>
      </rPr>
      <t>084</t>
    </r>
    <phoneticPr fontId="24" type="noConversion"/>
  </si>
  <si>
    <r>
      <t>【山西区域-怡佳别苑-一期】【安装】【3</t>
    </r>
    <r>
      <rPr>
        <sz val="9"/>
        <color indexed="10"/>
        <rFont val="宋体"/>
        <charset val="134"/>
      </rPr>
      <t>】【2017】08</t>
    </r>
    <r>
      <rPr>
        <sz val="9"/>
        <color indexed="10"/>
        <rFont val="宋体"/>
        <charset val="134"/>
      </rPr>
      <t>7</t>
    </r>
    <phoneticPr fontId="24" type="noConversion"/>
  </si>
  <si>
    <r>
      <t>【山西区域-怡佳别苑-一期】【安装】【4</t>
    </r>
    <r>
      <rPr>
        <sz val="9"/>
        <color indexed="10"/>
        <rFont val="宋体"/>
        <charset val="134"/>
      </rPr>
      <t>】【2017】08</t>
    </r>
    <r>
      <rPr>
        <sz val="9"/>
        <color indexed="10"/>
        <rFont val="宋体"/>
        <charset val="134"/>
      </rPr>
      <t>8</t>
    </r>
    <phoneticPr fontId="24" type="noConversion"/>
  </si>
  <si>
    <t>【山西区域-怡佳别苑-一期】【消防】【1】【2016】089</t>
    <phoneticPr fontId="24" type="noConversion"/>
  </si>
  <si>
    <r>
      <t>【山西区域-怡佳别苑-一期】【太阳能】【1】【201</t>
    </r>
    <r>
      <rPr>
        <sz val="9"/>
        <color indexed="10"/>
        <rFont val="宋体"/>
        <charset val="134"/>
      </rPr>
      <t>7</t>
    </r>
    <r>
      <rPr>
        <sz val="9"/>
        <color indexed="10"/>
        <rFont val="宋体"/>
        <charset val="134"/>
      </rPr>
      <t>】0</t>
    </r>
    <r>
      <rPr>
        <sz val="9"/>
        <color indexed="10"/>
        <rFont val="宋体"/>
        <charset val="134"/>
      </rPr>
      <t>90</t>
    </r>
    <phoneticPr fontId="24" type="noConversion"/>
  </si>
  <si>
    <r>
      <t>【山西区域-怡佳别苑-一期】【智能化】【2】【2017</t>
    </r>
    <r>
      <rPr>
        <sz val="9"/>
        <color indexed="10"/>
        <rFont val="宋体"/>
        <charset val="134"/>
      </rPr>
      <t>】</t>
    </r>
    <r>
      <rPr>
        <sz val="9"/>
        <color indexed="10"/>
        <rFont val="宋体"/>
        <charset val="134"/>
      </rPr>
      <t>091</t>
    </r>
    <phoneticPr fontId="24" type="noConversion"/>
  </si>
  <si>
    <r>
      <t>【山西区域-怡佳别苑-一期】【安装】【</t>
    </r>
    <r>
      <rPr>
        <sz val="9"/>
        <color indexed="10"/>
        <rFont val="宋体"/>
        <charset val="134"/>
      </rPr>
      <t>5</t>
    </r>
    <r>
      <rPr>
        <sz val="9"/>
        <color indexed="10"/>
        <rFont val="宋体"/>
        <charset val="134"/>
      </rPr>
      <t>】【201</t>
    </r>
    <r>
      <rPr>
        <sz val="9"/>
        <color indexed="10"/>
        <rFont val="宋体"/>
        <charset val="134"/>
      </rPr>
      <t>7</t>
    </r>
    <r>
      <rPr>
        <sz val="9"/>
        <color indexed="10"/>
        <rFont val="宋体"/>
        <charset val="134"/>
      </rPr>
      <t>】09</t>
    </r>
    <r>
      <rPr>
        <sz val="9"/>
        <color indexed="10"/>
        <rFont val="宋体"/>
        <charset val="134"/>
      </rPr>
      <t>2</t>
    </r>
    <phoneticPr fontId="24" type="noConversion"/>
  </si>
  <si>
    <r>
      <t>【山西区域-怡佳别苑-一期】【安装】【6</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93</t>
    </r>
    <phoneticPr fontId="24" type="noConversion"/>
  </si>
  <si>
    <r>
      <t>【山西区域-怡佳别苑-一期】【室外市政】【1】【201</t>
    </r>
    <r>
      <rPr>
        <sz val="9"/>
        <color indexed="10"/>
        <rFont val="宋体"/>
        <charset val="134"/>
      </rPr>
      <t>7</t>
    </r>
    <r>
      <rPr>
        <sz val="9"/>
        <color indexed="10"/>
        <rFont val="宋体"/>
        <charset val="134"/>
      </rPr>
      <t>】09</t>
    </r>
    <r>
      <rPr>
        <sz val="9"/>
        <color indexed="10"/>
        <rFont val="宋体"/>
        <charset val="134"/>
      </rPr>
      <t>4</t>
    </r>
    <phoneticPr fontId="24" type="noConversion"/>
  </si>
  <si>
    <r>
      <t>【山西区域-怡佳别苑-一期】【室外市政】【1】【2017】09</t>
    </r>
    <r>
      <rPr>
        <sz val="9"/>
        <color indexed="10"/>
        <rFont val="宋体"/>
        <charset val="134"/>
      </rPr>
      <t>4</t>
    </r>
    <phoneticPr fontId="24" type="noConversion"/>
  </si>
  <si>
    <r>
      <t>【山西区域-怡佳别苑-一期】【室外市政】【1】【2017】09</t>
    </r>
    <r>
      <rPr>
        <sz val="9"/>
        <color indexed="10"/>
        <rFont val="宋体"/>
        <charset val="134"/>
      </rPr>
      <t>4</t>
    </r>
    <phoneticPr fontId="24" type="noConversion"/>
  </si>
  <si>
    <r>
      <t>【山西区域-怡佳别苑-一期】【园建绿化】【</t>
    </r>
    <r>
      <rPr>
        <sz val="9"/>
        <color indexed="10"/>
        <rFont val="宋体"/>
        <charset val="134"/>
      </rPr>
      <t>4</t>
    </r>
    <r>
      <rPr>
        <sz val="9"/>
        <color indexed="10"/>
        <rFont val="宋体"/>
        <charset val="134"/>
      </rPr>
      <t>】【2017】09</t>
    </r>
    <r>
      <rPr>
        <sz val="9"/>
        <color indexed="10"/>
        <rFont val="宋体"/>
        <charset val="134"/>
      </rPr>
      <t>5</t>
    </r>
    <phoneticPr fontId="24" type="noConversion"/>
  </si>
  <si>
    <r>
      <t>【山西区域-怡佳别苑-一期】【园建绿化】【</t>
    </r>
    <r>
      <rPr>
        <sz val="9"/>
        <color indexed="10"/>
        <rFont val="宋体"/>
        <charset val="134"/>
      </rPr>
      <t>6</t>
    </r>
    <r>
      <rPr>
        <sz val="9"/>
        <color indexed="10"/>
        <rFont val="宋体"/>
        <charset val="134"/>
      </rPr>
      <t>】【2017】</t>
    </r>
    <r>
      <rPr>
        <sz val="9"/>
        <color indexed="10"/>
        <rFont val="宋体"/>
        <charset val="134"/>
      </rPr>
      <t>096</t>
    </r>
    <phoneticPr fontId="24" type="noConversion"/>
  </si>
  <si>
    <r>
      <t>【山西区域-怡佳别苑-一期】【园建绿化】【</t>
    </r>
    <r>
      <rPr>
        <sz val="9"/>
        <color indexed="10"/>
        <rFont val="宋体"/>
        <charset val="134"/>
      </rPr>
      <t>7</t>
    </r>
    <r>
      <rPr>
        <sz val="9"/>
        <color indexed="10"/>
        <rFont val="宋体"/>
        <charset val="134"/>
      </rPr>
      <t>】【2017】09</t>
    </r>
    <r>
      <rPr>
        <sz val="9"/>
        <color indexed="10"/>
        <rFont val="宋体"/>
        <charset val="134"/>
      </rPr>
      <t>7</t>
    </r>
    <phoneticPr fontId="24" type="noConversion"/>
  </si>
  <si>
    <r>
      <t>【山西区域-怡佳别苑-一期】【亮化】【2】【201</t>
    </r>
    <r>
      <rPr>
        <sz val="9"/>
        <color indexed="10"/>
        <rFont val="宋体"/>
        <charset val="134"/>
      </rPr>
      <t>7</t>
    </r>
    <r>
      <rPr>
        <sz val="9"/>
        <color indexed="10"/>
        <rFont val="宋体"/>
        <charset val="134"/>
      </rPr>
      <t>】</t>
    </r>
    <r>
      <rPr>
        <sz val="9"/>
        <color indexed="10"/>
        <rFont val="宋体"/>
        <charset val="134"/>
      </rPr>
      <t>098</t>
    </r>
    <phoneticPr fontId="24" type="noConversion"/>
  </si>
  <si>
    <r>
      <t>【山西区域-怡佳别苑-一期】【信报箱】【1】【2018】</t>
    </r>
    <r>
      <rPr>
        <sz val="9"/>
        <color indexed="10"/>
        <rFont val="宋体"/>
        <charset val="134"/>
      </rPr>
      <t>099</t>
    </r>
    <phoneticPr fontId="24" type="noConversion"/>
  </si>
  <si>
    <r>
      <t>【山西区域-怡佳别苑-一期】【交通设施】【1】【2018】</t>
    </r>
    <r>
      <rPr>
        <sz val="9"/>
        <color indexed="10"/>
        <rFont val="宋体"/>
        <charset val="134"/>
      </rPr>
      <t>100</t>
    </r>
    <phoneticPr fontId="24" type="noConversion"/>
  </si>
  <si>
    <r>
      <t>【山西区域-怡佳别苑-一期】【交通设施】【2】【2018】</t>
    </r>
    <r>
      <rPr>
        <sz val="9"/>
        <color indexed="10"/>
        <rFont val="宋体"/>
        <charset val="134"/>
      </rPr>
      <t>101</t>
    </r>
    <phoneticPr fontId="24" type="noConversion"/>
  </si>
  <si>
    <r>
      <t>【山西区域-怡佳别苑-一期】【供水】【</t>
    </r>
    <r>
      <rPr>
        <sz val="9"/>
        <color indexed="10"/>
        <rFont val="宋体"/>
        <charset val="134"/>
      </rPr>
      <t>1</t>
    </r>
    <r>
      <rPr>
        <sz val="9"/>
        <color indexed="10"/>
        <rFont val="宋体"/>
        <charset val="134"/>
      </rPr>
      <t>】【2017】</t>
    </r>
    <r>
      <rPr>
        <sz val="9"/>
        <color indexed="10"/>
        <rFont val="宋体"/>
        <charset val="134"/>
      </rPr>
      <t>102</t>
    </r>
    <phoneticPr fontId="24" type="noConversion"/>
  </si>
  <si>
    <r>
      <t>【山西区域-怡佳别苑-一期】【供电】【2】【2017】1</t>
    </r>
    <r>
      <rPr>
        <sz val="9"/>
        <color indexed="10"/>
        <rFont val="宋体"/>
        <charset val="134"/>
      </rPr>
      <t>04</t>
    </r>
    <phoneticPr fontId="24" type="noConversion"/>
  </si>
  <si>
    <r>
      <t>【山西区域-怡佳别苑-一期】【供暖】【1】【2017】1</t>
    </r>
    <r>
      <rPr>
        <sz val="9"/>
        <color indexed="10"/>
        <rFont val="宋体"/>
        <charset val="134"/>
      </rPr>
      <t>05</t>
    </r>
    <phoneticPr fontId="24" type="noConversion"/>
  </si>
  <si>
    <r>
      <t>【山西区域-怡佳别苑-一期】【电视】【1】【2017】1</t>
    </r>
    <r>
      <rPr>
        <sz val="9"/>
        <color indexed="10"/>
        <rFont val="宋体"/>
        <charset val="134"/>
      </rPr>
      <t>06</t>
    </r>
    <phoneticPr fontId="24" type="noConversion"/>
  </si>
  <si>
    <r>
      <t>【山西区域-怡佳别苑-一期】【智能化】【</t>
    </r>
    <r>
      <rPr>
        <sz val="9"/>
        <color indexed="10"/>
        <rFont val="宋体"/>
        <charset val="134"/>
      </rPr>
      <t>3</t>
    </r>
    <r>
      <rPr>
        <sz val="9"/>
        <color indexed="10"/>
        <rFont val="宋体"/>
        <charset val="134"/>
      </rPr>
      <t>】【201</t>
    </r>
    <r>
      <rPr>
        <sz val="9"/>
        <color indexed="10"/>
        <rFont val="宋体"/>
        <charset val="134"/>
      </rPr>
      <t>7</t>
    </r>
    <r>
      <rPr>
        <sz val="9"/>
        <color indexed="10"/>
        <rFont val="宋体"/>
        <charset val="134"/>
      </rPr>
      <t>】</t>
    </r>
    <r>
      <rPr>
        <sz val="9"/>
        <color indexed="10"/>
        <rFont val="宋体"/>
        <charset val="134"/>
      </rPr>
      <t>109</t>
    </r>
    <phoneticPr fontId="24" type="noConversion"/>
  </si>
  <si>
    <r>
      <t>【山西区域-怡佳别苑-一期】【总包】【3</t>
    </r>
    <r>
      <rPr>
        <sz val="9"/>
        <color indexed="10"/>
        <rFont val="宋体"/>
        <charset val="134"/>
      </rPr>
      <t>】【2017】</t>
    </r>
    <r>
      <rPr>
        <sz val="9"/>
        <color indexed="10"/>
        <rFont val="宋体"/>
        <charset val="134"/>
      </rPr>
      <t>110</t>
    </r>
    <phoneticPr fontId="24" type="noConversion"/>
  </si>
  <si>
    <r>
      <t>【山西区域-怡佳别苑-一期】【总包】【3</t>
    </r>
    <r>
      <rPr>
        <sz val="9"/>
        <color indexed="10"/>
        <rFont val="宋体"/>
        <charset val="134"/>
      </rPr>
      <t>】【2017】</t>
    </r>
    <r>
      <rPr>
        <sz val="9"/>
        <color indexed="10"/>
        <rFont val="宋体"/>
        <charset val="134"/>
      </rPr>
      <t>110</t>
    </r>
    <phoneticPr fontId="24" type="noConversion"/>
  </si>
  <si>
    <r>
      <t>【山西区域-怡佳别苑-一期】【开荒清洁】【1】【2016】1</t>
    </r>
    <r>
      <rPr>
        <sz val="9"/>
        <color indexed="10"/>
        <rFont val="宋体"/>
        <charset val="134"/>
      </rPr>
      <t>14</t>
    </r>
    <phoneticPr fontId="24" type="noConversion"/>
  </si>
  <si>
    <r>
      <t>【山西区域-怡佳别苑-一期】【开荒清洁】【2】【201</t>
    </r>
    <r>
      <rPr>
        <sz val="9"/>
        <color indexed="10"/>
        <rFont val="宋体"/>
        <charset val="134"/>
      </rPr>
      <t>8</t>
    </r>
    <r>
      <rPr>
        <sz val="9"/>
        <color indexed="10"/>
        <rFont val="宋体"/>
        <charset val="134"/>
      </rPr>
      <t>】</t>
    </r>
    <r>
      <rPr>
        <sz val="9"/>
        <color indexed="10"/>
        <rFont val="宋体"/>
        <charset val="134"/>
      </rPr>
      <t>115</t>
    </r>
    <phoneticPr fontId="24" type="noConversion"/>
  </si>
  <si>
    <r>
      <t>【山西区域-怡佳别苑-一期】【物业】【1】【201</t>
    </r>
    <r>
      <rPr>
        <sz val="9"/>
        <color indexed="10"/>
        <rFont val="宋体"/>
        <charset val="134"/>
      </rPr>
      <t>7</t>
    </r>
    <r>
      <rPr>
        <sz val="9"/>
        <color indexed="10"/>
        <rFont val="宋体"/>
        <charset val="134"/>
      </rPr>
      <t>】1</t>
    </r>
    <r>
      <rPr>
        <sz val="9"/>
        <color indexed="10"/>
        <rFont val="宋体"/>
        <charset val="134"/>
      </rPr>
      <t>16</t>
    </r>
    <phoneticPr fontId="24" type="noConversion"/>
  </si>
  <si>
    <r>
      <t>【山西区域-怡佳别苑-一期】【开发间接】【1】【2016】1</t>
    </r>
    <r>
      <rPr>
        <sz val="9"/>
        <color indexed="10"/>
        <rFont val="宋体"/>
        <charset val="134"/>
      </rPr>
      <t>17</t>
    </r>
    <phoneticPr fontId="24" type="noConversion"/>
  </si>
  <si>
    <r>
      <t>【山西区域-怡佳别苑-一期】【营销费】【1】【2016】1</t>
    </r>
    <r>
      <rPr>
        <sz val="9"/>
        <color indexed="10"/>
        <rFont val="宋体"/>
        <charset val="134"/>
      </rPr>
      <t>18</t>
    </r>
    <phoneticPr fontId="24" type="noConversion"/>
  </si>
  <si>
    <r>
      <t>【山西区域-怡佳别苑-一期】【财务费】【1】【2016】1</t>
    </r>
    <r>
      <rPr>
        <sz val="9"/>
        <color indexed="10"/>
        <rFont val="宋体"/>
        <charset val="134"/>
      </rPr>
      <t>19</t>
    </r>
    <phoneticPr fontId="24" type="noConversion"/>
  </si>
  <si>
    <r>
      <t>【山西区域-怡佳别苑-一期】【管理费】【1】【2016】</t>
    </r>
    <r>
      <rPr>
        <sz val="9"/>
        <color indexed="10"/>
        <rFont val="宋体"/>
        <charset val="134"/>
      </rPr>
      <t>120</t>
    </r>
    <phoneticPr fontId="24" type="noConversion"/>
  </si>
  <si>
    <r>
      <t>【山西区域-怡佳别苑-一期】【税金】【1】【2016】1</t>
    </r>
    <r>
      <rPr>
        <sz val="9"/>
        <color indexed="10"/>
        <rFont val="宋体"/>
        <charset val="134"/>
      </rPr>
      <t>21</t>
    </r>
    <phoneticPr fontId="24" type="noConversion"/>
  </si>
  <si>
    <r>
      <t>【山西区域-怡佳别苑-一期】【税金】【2】【2016】1</t>
    </r>
    <r>
      <rPr>
        <sz val="9"/>
        <color indexed="10"/>
        <rFont val="宋体"/>
        <charset val="134"/>
      </rPr>
      <t>22</t>
    </r>
    <phoneticPr fontId="24" type="noConversion"/>
  </si>
  <si>
    <r>
      <t>【山西区域-怡佳别苑-一期】【园建绿化】【</t>
    </r>
    <r>
      <rPr>
        <sz val="9"/>
        <color indexed="10"/>
        <rFont val="宋体"/>
        <charset val="134"/>
      </rPr>
      <t>3</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28</t>
    </r>
    <phoneticPr fontId="24" type="noConversion"/>
  </si>
  <si>
    <t>怡佳别苑一期规划方案公示费</t>
    <phoneticPr fontId="24" type="noConversion"/>
  </si>
  <si>
    <t>碧桂园-怡佳别苑一期独立样板房和独立售楼部建造（包括结构）</t>
    <phoneticPr fontId="24" type="noConversion"/>
  </si>
  <si>
    <t>【山西区域-怡佳别苑-一期】【监理】【1】【2016】013</t>
    <phoneticPr fontId="24" type="noConversion"/>
  </si>
  <si>
    <r>
      <t>【山西区域-怡佳别苑-一期】【其他规】【3</t>
    </r>
    <r>
      <rPr>
        <sz val="9"/>
        <color indexed="10"/>
        <rFont val="宋体"/>
        <charset val="134"/>
      </rPr>
      <t>】【2016】0</t>
    </r>
    <r>
      <rPr>
        <sz val="9"/>
        <color indexed="10"/>
        <rFont val="宋体"/>
        <charset val="134"/>
      </rPr>
      <t>64</t>
    </r>
    <phoneticPr fontId="24" type="noConversion"/>
  </si>
  <si>
    <r>
      <t>【山西区域-怡佳别苑-一期】【其他规】【6</t>
    </r>
    <r>
      <rPr>
        <sz val="9"/>
        <color indexed="10"/>
        <rFont val="宋体"/>
        <charset val="134"/>
      </rPr>
      <t>】【2016】0</t>
    </r>
    <r>
      <rPr>
        <sz val="9"/>
        <color indexed="10"/>
        <rFont val="宋体"/>
        <charset val="134"/>
      </rPr>
      <t>49</t>
    </r>
    <phoneticPr fontId="24" type="noConversion"/>
  </si>
  <si>
    <t>怡佳别苑一期廉价房易地建设费</t>
    <phoneticPr fontId="24" type="noConversion"/>
  </si>
  <si>
    <t>固定单价</t>
    <phoneticPr fontId="24" type="noConversion"/>
  </si>
  <si>
    <t>议标</t>
    <phoneticPr fontId="24" type="noConversion"/>
  </si>
  <si>
    <r>
      <t>m</t>
    </r>
    <r>
      <rPr>
        <sz val="9"/>
        <rFont val="宋体"/>
        <charset val="134"/>
      </rPr>
      <t>2</t>
    </r>
    <phoneticPr fontId="24" type="noConversion"/>
  </si>
  <si>
    <t>【山西区域-怡佳别苑-一期】【门窗】【1】【2016】019</t>
    <phoneticPr fontId="24" type="noConversion"/>
  </si>
  <si>
    <t>碧桂园-怡佳别苑一期进场后，现场平整</t>
    <phoneticPr fontId="24" type="noConversion"/>
  </si>
  <si>
    <t>招标</t>
    <phoneticPr fontId="24" type="noConversion"/>
  </si>
  <si>
    <t>一期入户门</t>
    <phoneticPr fontId="24" type="noConversion"/>
  </si>
  <si>
    <t>碧桂园-怡佳别苑一期入户门工程合同</t>
    <phoneticPr fontId="24" type="noConversion"/>
  </si>
  <si>
    <t>展示区室内石材</t>
  </si>
  <si>
    <t>太原碧桂园石材买卖合同</t>
  </si>
  <si>
    <t>【山西区域-怡佳别苑-一期】【装修】【2】【2016】023</t>
  </si>
  <si>
    <t/>
  </si>
  <si>
    <t>一期展示区范围内石材采购</t>
    <phoneticPr fontId="24" type="noConversion"/>
  </si>
  <si>
    <t>固定单价</t>
    <phoneticPr fontId="24" type="noConversion"/>
  </si>
  <si>
    <t>直接委托</t>
  </si>
  <si>
    <r>
      <t>【山西区域-怡佳别苑-一期】【装修】【</t>
    </r>
    <r>
      <rPr>
        <sz val="9"/>
        <color indexed="10"/>
        <rFont val="宋体"/>
        <charset val="134"/>
      </rPr>
      <t>3</t>
    </r>
    <r>
      <rPr>
        <sz val="9"/>
        <color indexed="10"/>
        <rFont val="宋体"/>
        <charset val="134"/>
      </rPr>
      <t>】【2017</t>
    </r>
    <r>
      <rPr>
        <sz val="9"/>
        <color indexed="10"/>
        <rFont val="宋体"/>
        <charset val="134"/>
      </rPr>
      <t>】0</t>
    </r>
    <r>
      <rPr>
        <sz val="9"/>
        <color indexed="10"/>
        <rFont val="宋体"/>
        <charset val="134"/>
      </rPr>
      <t>82</t>
    </r>
    <phoneticPr fontId="24" type="noConversion"/>
  </si>
  <si>
    <r>
      <t>【山西区域-怡佳别苑-一期】【装修】【</t>
    </r>
    <r>
      <rPr>
        <sz val="9"/>
        <color indexed="10"/>
        <rFont val="宋体"/>
        <charset val="134"/>
      </rPr>
      <t>3</t>
    </r>
    <r>
      <rPr>
        <sz val="9"/>
        <color indexed="10"/>
        <rFont val="宋体"/>
        <charset val="134"/>
      </rPr>
      <t>】【2017</t>
    </r>
    <r>
      <rPr>
        <sz val="9"/>
        <color indexed="10"/>
        <rFont val="宋体"/>
        <charset val="134"/>
      </rPr>
      <t>】</t>
    </r>
    <r>
      <rPr>
        <sz val="9"/>
        <color indexed="10"/>
        <rFont val="宋体"/>
        <charset val="134"/>
      </rPr>
      <t>082</t>
    </r>
    <phoneticPr fontId="24" type="noConversion"/>
  </si>
  <si>
    <r>
      <t>【山西区域-怡佳别苑-一期】【装修】【</t>
    </r>
    <r>
      <rPr>
        <sz val="9"/>
        <color indexed="10"/>
        <rFont val="宋体"/>
        <charset val="134"/>
      </rPr>
      <t>4</t>
    </r>
    <r>
      <rPr>
        <sz val="9"/>
        <color indexed="10"/>
        <rFont val="宋体"/>
        <charset val="134"/>
      </rPr>
      <t>】【2017】</t>
    </r>
    <r>
      <rPr>
        <sz val="9"/>
        <color indexed="10"/>
        <rFont val="宋体"/>
        <charset val="134"/>
      </rPr>
      <t>075</t>
    </r>
    <phoneticPr fontId="24" type="noConversion"/>
  </si>
  <si>
    <r>
      <t>【山西区域-怡佳别苑-一期】【装修】【</t>
    </r>
    <r>
      <rPr>
        <sz val="9"/>
        <color indexed="10"/>
        <rFont val="宋体"/>
        <charset val="134"/>
      </rPr>
      <t>5</t>
    </r>
    <r>
      <rPr>
        <sz val="9"/>
        <color indexed="10"/>
        <rFont val="宋体"/>
        <charset val="134"/>
      </rPr>
      <t>】【2016】1</t>
    </r>
    <r>
      <rPr>
        <sz val="9"/>
        <color indexed="10"/>
        <rFont val="宋体"/>
        <charset val="134"/>
      </rPr>
      <t>11</t>
    </r>
    <phoneticPr fontId="24" type="noConversion"/>
  </si>
  <si>
    <r>
      <t>【山西区域-怡佳别苑-一期】【装修】【</t>
    </r>
    <r>
      <rPr>
        <sz val="9"/>
        <color indexed="10"/>
        <rFont val="宋体"/>
        <charset val="134"/>
      </rPr>
      <t>6</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85</t>
    </r>
    <phoneticPr fontId="24" type="noConversion"/>
  </si>
  <si>
    <t>一期展示区室外软装布置</t>
    <phoneticPr fontId="24" type="noConversion"/>
  </si>
  <si>
    <t>怡佳别苑红线外绿化工程</t>
    <phoneticPr fontId="24" type="noConversion"/>
  </si>
  <si>
    <t>开发间接费</t>
    <phoneticPr fontId="24" type="noConversion"/>
  </si>
  <si>
    <t>营销费用</t>
    <phoneticPr fontId="24" type="noConversion"/>
  </si>
  <si>
    <t>财务费用</t>
    <phoneticPr fontId="24" type="noConversion"/>
  </si>
  <si>
    <t>管理费用</t>
    <phoneticPr fontId="24" type="noConversion"/>
  </si>
  <si>
    <t>税金</t>
    <phoneticPr fontId="24" type="noConversion"/>
  </si>
  <si>
    <t>所得税</t>
    <phoneticPr fontId="24" type="noConversion"/>
  </si>
  <si>
    <t>森林城市广告罚款</t>
    <phoneticPr fontId="24" type="noConversion"/>
  </si>
  <si>
    <t>非合同</t>
    <phoneticPr fontId="24" type="noConversion"/>
  </si>
  <si>
    <t>开发网络技术服务费</t>
    <phoneticPr fontId="24" type="noConversion"/>
  </si>
  <si>
    <t>费合同</t>
    <phoneticPr fontId="24" type="noConversion"/>
  </si>
  <si>
    <t>碧桂园-怡佳别苑一期临时施工排水工程合同</t>
    <phoneticPr fontId="24" type="noConversion"/>
  </si>
  <si>
    <t>预测绘费用</t>
    <phoneticPr fontId="24" type="noConversion"/>
  </si>
  <si>
    <t>展示区精装修工程</t>
    <phoneticPr fontId="24" type="noConversion"/>
  </si>
  <si>
    <t>一期展示区淋浴屏风安装</t>
    <phoneticPr fontId="24" type="noConversion"/>
  </si>
  <si>
    <t>一期展示区市政绿化</t>
    <phoneticPr fontId="24" type="noConversion"/>
  </si>
  <si>
    <r>
      <t>【山西区域-怡佳别苑-一期】【园建绿化】【</t>
    </r>
    <r>
      <rPr>
        <sz val="9"/>
        <color indexed="10"/>
        <rFont val="宋体"/>
        <charset val="134"/>
      </rPr>
      <t>5</t>
    </r>
    <r>
      <rPr>
        <sz val="9"/>
        <color indexed="10"/>
        <rFont val="宋体"/>
        <charset val="134"/>
      </rPr>
      <t>】【2016】02</t>
    </r>
    <r>
      <rPr>
        <sz val="9"/>
        <color indexed="10"/>
        <rFont val="宋体"/>
        <charset val="134"/>
      </rPr>
      <t>9</t>
    </r>
    <phoneticPr fontId="24" type="noConversion"/>
  </si>
  <si>
    <t>室外供暖工程</t>
    <phoneticPr fontId="24" type="noConversion"/>
  </si>
  <si>
    <t>碧桂园-怡佳别苑一期示范区室外供暖工程合同</t>
    <phoneticPr fontId="24" type="noConversion"/>
  </si>
  <si>
    <t>碧桂园-怡佳别苑一期室外货量区供暖工程合同</t>
    <phoneticPr fontId="24" type="noConversion"/>
  </si>
  <si>
    <t>电信网络服务</t>
    <phoneticPr fontId="24" type="noConversion"/>
  </si>
  <si>
    <t>碧桂园-怡佳别苑一期售楼部电信网络服务工程合同</t>
    <phoneticPr fontId="24" type="noConversion"/>
  </si>
  <si>
    <t>碧桂园-怡佳别苑一期样板房与售楼部物料采购合同</t>
  </si>
  <si>
    <r>
      <t>碧桂园-怡佳别苑一期</t>
    </r>
    <r>
      <rPr>
        <sz val="9"/>
        <color indexed="10"/>
        <rFont val="宋体"/>
        <charset val="134"/>
      </rPr>
      <t>1#楼</t>
    </r>
    <r>
      <rPr>
        <sz val="9"/>
        <color indexed="10"/>
        <rFont val="宋体"/>
        <charset val="134"/>
      </rPr>
      <t>物料采购合同</t>
    </r>
    <phoneticPr fontId="24" type="noConversion"/>
  </si>
  <si>
    <t>样板房物料物料采购</t>
    <phoneticPr fontId="24" type="noConversion"/>
  </si>
  <si>
    <t>样板房与售楼部物料采购</t>
  </si>
  <si>
    <t>监理</t>
    <phoneticPr fontId="24" type="noConversion"/>
  </si>
  <si>
    <t>森林城市广告罚款</t>
    <phoneticPr fontId="24" type="noConversion"/>
  </si>
  <si>
    <t>一期售楼处开发技术服务费</t>
    <phoneticPr fontId="24" type="noConversion"/>
  </si>
  <si>
    <t>元</t>
    <phoneticPr fontId="24" type="noConversion"/>
  </si>
  <si>
    <t>怡佳别苑一期超出施工区域范围外边线100米以外的临时施工用水。施工区域范围外边线100米以内（含100米）的临时给水，由总包负责并且已经包含在总包合同价款中。</t>
    <phoneticPr fontId="24" type="noConversion"/>
  </si>
  <si>
    <t>怡佳别苑一期超出施工区域范围外边线100米以外的临时排水，施工区域内由总包负责并且已经包含在总包合同价款中。</t>
    <phoneticPr fontId="24" type="noConversion"/>
  </si>
  <si>
    <r>
      <t>m</t>
    </r>
    <r>
      <rPr>
        <sz val="9"/>
        <rFont val="宋体"/>
        <charset val="134"/>
      </rPr>
      <t>2</t>
    </r>
    <phoneticPr fontId="24" type="noConversion"/>
  </si>
  <si>
    <t>碧桂园-怡佳别苑一期预测绘工程合同</t>
    <phoneticPr fontId="24" type="noConversion"/>
  </si>
  <si>
    <t>怡佳别苑一期预测绘工程</t>
    <phoneticPr fontId="24" type="noConversion"/>
  </si>
  <si>
    <t>碧桂园-怡佳别苑一期示范区淋浴屏风合同</t>
    <phoneticPr fontId="24" type="noConversion"/>
  </si>
  <si>
    <t>碧桂园-怡佳别苑一期货量区淋浴屏风合同</t>
    <phoneticPr fontId="24" type="noConversion"/>
  </si>
  <si>
    <r>
      <t>【山西区域-怡佳别苑-一期】【淋浴屏风】【</t>
    </r>
    <r>
      <rPr>
        <sz val="9"/>
        <color indexed="10"/>
        <rFont val="宋体"/>
        <charset val="134"/>
      </rPr>
      <t>2</t>
    </r>
    <r>
      <rPr>
        <sz val="9"/>
        <color indexed="10"/>
        <rFont val="宋体"/>
        <charset val="134"/>
      </rPr>
      <t>】【2017】086</t>
    </r>
    <phoneticPr fontId="24" type="noConversion"/>
  </si>
  <si>
    <t>怡佳别苑一期一标段小高层洋房(11F)、小高层洋房(17F)、高层洋房淋浴屏风供货、安装。</t>
  </si>
  <si>
    <t>碧桂园-怡佳别苑一期展示区市政绿化工程合同</t>
    <phoneticPr fontId="24" type="noConversion"/>
  </si>
  <si>
    <t>一期展示区市政绿化工程合同</t>
    <phoneticPr fontId="24" type="noConversion"/>
  </si>
  <si>
    <t>直接委托</t>
    <phoneticPr fontId="24" type="noConversion"/>
  </si>
  <si>
    <t>怡佳别苑一期1#楼物料采购</t>
    <phoneticPr fontId="24" type="noConversion"/>
  </si>
  <si>
    <t>怡佳别苑一期售楼处、样板房物料采购</t>
    <phoneticPr fontId="24" type="noConversion"/>
  </si>
  <si>
    <t>【山西区域-怡佳别苑-一期】【装修】【7】【2016】127</t>
    <phoneticPr fontId="24" type="noConversion"/>
  </si>
  <si>
    <t>议标</t>
    <phoneticPr fontId="24" type="noConversion"/>
  </si>
  <si>
    <t>怡佳别苑一期售楼部电信网络服务工程</t>
    <phoneticPr fontId="24" type="noConversion"/>
  </si>
  <si>
    <t>怡佳别苑一期监理合同补充协议</t>
    <phoneticPr fontId="24" type="noConversion"/>
  </si>
  <si>
    <t>碧桂园-怡佳别苑一期监理服务合同补充协议</t>
    <phoneticPr fontId="24" type="noConversion"/>
  </si>
  <si>
    <r>
      <t>【山西区域-怡佳别苑-一期】【其他规】【8</t>
    </r>
    <r>
      <rPr>
        <sz val="9"/>
        <color indexed="10"/>
        <rFont val="宋体"/>
        <charset val="134"/>
      </rPr>
      <t>】【2016】</t>
    </r>
    <r>
      <rPr>
        <sz val="9"/>
        <color indexed="10"/>
        <rFont val="宋体"/>
        <charset val="134"/>
      </rPr>
      <t>073</t>
    </r>
    <phoneticPr fontId="24" type="noConversion"/>
  </si>
  <si>
    <r>
      <t>【山西区域-怡佳别苑-一期】【其他规】【9</t>
    </r>
    <r>
      <rPr>
        <sz val="9"/>
        <color indexed="10"/>
        <rFont val="宋体"/>
        <charset val="134"/>
      </rPr>
      <t>】【2016】</t>
    </r>
    <r>
      <rPr>
        <sz val="9"/>
        <color indexed="10"/>
        <rFont val="宋体"/>
        <charset val="134"/>
      </rPr>
      <t>022</t>
    </r>
    <phoneticPr fontId="24" type="noConversion"/>
  </si>
  <si>
    <r>
      <t>【山西区域-怡佳别苑-一期】【排水】【1】【2015】</t>
    </r>
    <r>
      <rPr>
        <sz val="9"/>
        <color indexed="10"/>
        <rFont val="宋体"/>
        <charset val="134"/>
      </rPr>
      <t>052</t>
    </r>
    <phoneticPr fontId="24" type="noConversion"/>
  </si>
  <si>
    <r>
      <t>【山西区域-怡佳别苑-一期】【丈量】【1】【2016】</t>
    </r>
    <r>
      <rPr>
        <sz val="9"/>
        <color indexed="10"/>
        <rFont val="宋体"/>
        <charset val="134"/>
      </rPr>
      <t>072</t>
    </r>
    <phoneticPr fontId="24" type="noConversion"/>
  </si>
  <si>
    <r>
      <t>【山西区域-怡佳别苑-一期】【丈量】【2</t>
    </r>
    <r>
      <rPr>
        <sz val="9"/>
        <color indexed="10"/>
        <rFont val="宋体"/>
        <charset val="134"/>
      </rPr>
      <t>】【2016】</t>
    </r>
    <r>
      <rPr>
        <sz val="9"/>
        <color indexed="10"/>
        <rFont val="宋体"/>
        <charset val="134"/>
      </rPr>
      <t>074</t>
    </r>
    <phoneticPr fontId="24" type="noConversion"/>
  </si>
  <si>
    <r>
      <t>【山西区域-怡佳别苑-一期】【淋浴屏风】【1</t>
    </r>
    <r>
      <rPr>
        <sz val="9"/>
        <color indexed="10"/>
        <rFont val="宋体"/>
        <charset val="134"/>
      </rPr>
      <t>】【2017】0</t>
    </r>
    <r>
      <rPr>
        <sz val="9"/>
        <color indexed="10"/>
        <rFont val="宋体"/>
        <charset val="134"/>
      </rPr>
      <t>74</t>
    </r>
    <phoneticPr fontId="24" type="noConversion"/>
  </si>
  <si>
    <r>
      <t>【山西区域-怡佳别苑-一期】【供暖】【2</t>
    </r>
    <r>
      <rPr>
        <sz val="9"/>
        <color indexed="10"/>
        <rFont val="宋体"/>
        <charset val="134"/>
      </rPr>
      <t>】【201</t>
    </r>
    <r>
      <rPr>
        <sz val="9"/>
        <color indexed="10"/>
        <rFont val="宋体"/>
        <charset val="134"/>
      </rPr>
      <t>6</t>
    </r>
    <r>
      <rPr>
        <sz val="9"/>
        <color indexed="10"/>
        <rFont val="宋体"/>
        <charset val="134"/>
      </rPr>
      <t>】1</t>
    </r>
    <r>
      <rPr>
        <sz val="9"/>
        <color indexed="10"/>
        <rFont val="宋体"/>
        <charset val="134"/>
      </rPr>
      <t>12</t>
    </r>
    <phoneticPr fontId="24" type="noConversion"/>
  </si>
  <si>
    <r>
      <t>【山西区域-怡佳别苑-一期】【装修】【8</t>
    </r>
    <r>
      <rPr>
        <sz val="9"/>
        <color indexed="10"/>
        <rFont val="宋体"/>
        <charset val="134"/>
      </rPr>
      <t>】【2016】</t>
    </r>
    <r>
      <rPr>
        <sz val="9"/>
        <color indexed="10"/>
        <rFont val="宋体"/>
        <charset val="134"/>
      </rPr>
      <t>018</t>
    </r>
    <phoneticPr fontId="24" type="noConversion"/>
  </si>
  <si>
    <t>怡佳别苑一期泛光照明设计费。</t>
  </si>
  <si>
    <t>怡佳别苑一期示范区园林景观、绿化设计费。</t>
    <phoneticPr fontId="24" type="noConversion"/>
  </si>
  <si>
    <t>怡佳别苑一期货量区园林景观、绿化设计费。</t>
    <phoneticPr fontId="24" type="noConversion"/>
  </si>
  <si>
    <t>示范区园林景观设计</t>
    <phoneticPr fontId="24" type="noConversion"/>
  </si>
  <si>
    <t>货量区园林景观设计</t>
    <phoneticPr fontId="24" type="noConversion"/>
  </si>
  <si>
    <r>
      <t>m</t>
    </r>
    <r>
      <rPr>
        <sz val="9"/>
        <rFont val="宋体"/>
        <charset val="134"/>
      </rPr>
      <t>2</t>
    </r>
    <phoneticPr fontId="24" type="noConversion"/>
  </si>
  <si>
    <t>碧桂园-怡佳别苑一期净水机采购安装合同</t>
    <phoneticPr fontId="24" type="noConversion"/>
  </si>
  <si>
    <t>怡佳别苑一期一标段小高层洋房(11F)、小高层洋房(18F)、高层洋房净水机的采购及安装。</t>
    <phoneticPr fontId="24" type="noConversion"/>
  </si>
  <si>
    <t>电梯维保合同</t>
    <phoneticPr fontId="24" type="noConversion"/>
  </si>
  <si>
    <t>碧桂园-怡佳别苑一期电梯维保工程合同补1</t>
    <phoneticPr fontId="24" type="noConversion"/>
  </si>
  <si>
    <t>【山西区域-怡佳别苑-一期】【安装】【2】【2016】017-补1</t>
    <phoneticPr fontId="24" type="noConversion"/>
  </si>
  <si>
    <t>怡佳别苑一期电梯维保工程。</t>
    <phoneticPr fontId="24" type="noConversion"/>
  </si>
  <si>
    <t>台</t>
    <phoneticPr fontId="24" type="noConversion"/>
  </si>
  <si>
    <t>m2</t>
    <phoneticPr fontId="24" type="noConversion"/>
  </si>
  <si>
    <r>
      <t>碧桂园-怡佳别苑</t>
    </r>
    <r>
      <rPr>
        <b/>
        <sz val="12"/>
        <rFont val="宋体"/>
        <charset val="134"/>
      </rPr>
      <t>项目方案版合约规划</t>
    </r>
    <phoneticPr fontId="24" type="noConversion"/>
  </si>
  <si>
    <r>
      <t>m</t>
    </r>
    <r>
      <rPr>
        <sz val="9"/>
        <rFont val="宋体"/>
        <charset val="134"/>
      </rPr>
      <t>2</t>
    </r>
    <phoneticPr fontId="24" type="noConversion"/>
  </si>
  <si>
    <r>
      <t>m</t>
    </r>
    <r>
      <rPr>
        <sz val="9"/>
        <rFont val="宋体"/>
        <charset val="134"/>
      </rPr>
      <t>2</t>
    </r>
    <phoneticPr fontId="24" type="noConversion"/>
  </si>
  <si>
    <r>
      <t>【山西区域-怡佳别苑-一期】【监理】【</t>
    </r>
    <r>
      <rPr>
        <sz val="9"/>
        <color indexed="10"/>
        <rFont val="宋体"/>
        <charset val="134"/>
      </rPr>
      <t>2</t>
    </r>
    <r>
      <rPr>
        <sz val="9"/>
        <color indexed="10"/>
        <rFont val="宋体"/>
        <charset val="134"/>
      </rPr>
      <t>】【2016】</t>
    </r>
    <r>
      <rPr>
        <sz val="9"/>
        <color indexed="10"/>
        <rFont val="宋体"/>
        <charset val="134"/>
      </rPr>
      <t>123</t>
    </r>
    <phoneticPr fontId="24" type="noConversion"/>
  </si>
  <si>
    <r>
      <t>m</t>
    </r>
    <r>
      <rPr>
        <sz val="9"/>
        <rFont val="宋体"/>
        <charset val="134"/>
      </rPr>
      <t>2</t>
    </r>
    <phoneticPr fontId="24" type="noConversion"/>
  </si>
  <si>
    <t>碧桂园-怡佳别苑一期红线内供电工程合同</t>
    <phoneticPr fontId="24" type="noConversion"/>
  </si>
  <si>
    <t>红线内供电工程</t>
    <phoneticPr fontId="24" type="noConversion"/>
  </si>
  <si>
    <t>【山西区域-怡佳别苑-一期】【供电】【1】【2017】103</t>
    <phoneticPr fontId="24" type="noConversion"/>
  </si>
  <si>
    <t>怡佳别苑一期用地红线内居民照明、设备及电缆。</t>
    <phoneticPr fontId="24" type="noConversion"/>
  </si>
  <si>
    <t>怡佳别苑一期用地红线内地库照明、泵房、电梯、公共照明的设备、电缆工程</t>
    <phoneticPr fontId="24" type="noConversion"/>
  </si>
  <si>
    <t>【山西区域-怡佳别苑-一期】【供电】【2】【2017】104</t>
    <phoneticPr fontId="24" type="noConversion"/>
  </si>
  <si>
    <t>碧桂园-怡佳别苑一期红线外供电工程合同</t>
  </si>
  <si>
    <t>m2</t>
    <phoneticPr fontId="24" type="noConversion"/>
  </si>
  <si>
    <t>碧桂园-怡佳别苑一期供暖一次网工程合同</t>
    <phoneticPr fontId="24" type="noConversion"/>
  </si>
  <si>
    <t>【山西区域-怡佳别苑-一期】【供暖】【3】【2017】126</t>
    <phoneticPr fontId="24" type="noConversion"/>
  </si>
  <si>
    <t>怡佳别苑一期热源接驳点至小区内换热站。</t>
    <phoneticPr fontId="24" type="noConversion"/>
  </si>
  <si>
    <t>直接委托</t>
    <phoneticPr fontId="24" type="noConversion"/>
  </si>
  <si>
    <r>
      <t>m</t>
    </r>
    <r>
      <rPr>
        <sz val="9"/>
        <rFont val="宋体"/>
        <charset val="134"/>
      </rPr>
      <t>2</t>
    </r>
    <phoneticPr fontId="24" type="noConversion"/>
  </si>
  <si>
    <t>怡佳别苑一期示范区室外二次热力管网、入户装置（入户装置所有进出水管、阀门及热量表，不含热力小室）。</t>
    <phoneticPr fontId="24" type="noConversion"/>
  </si>
  <si>
    <t>怡佳别苑一期货量区室外二次热力管网、入户装置（入户装置所有进出水管、阀门及热量表，不含热力小室）。</t>
    <phoneticPr fontId="24" type="noConversion"/>
  </si>
  <si>
    <t>固定总价</t>
    <phoneticPr fontId="24" type="noConversion"/>
  </si>
  <si>
    <t>固定单价</t>
    <phoneticPr fontId="24" type="noConversion"/>
  </si>
  <si>
    <t>碧桂园-怡佳别苑一期燃气工程合同</t>
    <phoneticPr fontId="24" type="noConversion"/>
  </si>
  <si>
    <t>怡佳别苑一期气源接驳点至户内燃气表后单气嘴</t>
    <phoneticPr fontId="24" type="noConversion"/>
  </si>
  <si>
    <t>碧桂园-怡佳别苑一期燃气设计工程合同</t>
    <phoneticPr fontId="24" type="noConversion"/>
  </si>
  <si>
    <r>
      <t>【山西区域-怡佳别苑-一期】【燃气】【1</t>
    </r>
    <r>
      <rPr>
        <sz val="9"/>
        <color indexed="10"/>
        <rFont val="宋体"/>
        <charset val="134"/>
      </rPr>
      <t>】【201</t>
    </r>
    <r>
      <rPr>
        <sz val="9"/>
        <color indexed="10"/>
        <rFont val="宋体"/>
        <charset val="134"/>
      </rPr>
      <t>6</t>
    </r>
    <r>
      <rPr>
        <sz val="9"/>
        <color indexed="10"/>
        <rFont val="宋体"/>
        <charset val="134"/>
      </rPr>
      <t>】12</t>
    </r>
    <r>
      <rPr>
        <sz val="9"/>
        <color indexed="10"/>
        <rFont val="宋体"/>
        <charset val="134"/>
      </rPr>
      <t>7</t>
    </r>
    <phoneticPr fontId="24" type="noConversion"/>
  </si>
  <si>
    <r>
      <t>【山西区域-怡佳别苑-一期】【燃气】【2</t>
    </r>
    <r>
      <rPr>
        <sz val="9"/>
        <color indexed="10"/>
        <rFont val="宋体"/>
        <charset val="134"/>
      </rPr>
      <t>】【201</t>
    </r>
    <r>
      <rPr>
        <sz val="9"/>
        <color indexed="10"/>
        <rFont val="宋体"/>
        <charset val="134"/>
      </rPr>
      <t>6</t>
    </r>
    <r>
      <rPr>
        <sz val="9"/>
        <color indexed="10"/>
        <rFont val="宋体"/>
        <charset val="134"/>
      </rPr>
      <t>】12</t>
    </r>
    <r>
      <rPr>
        <sz val="9"/>
        <color indexed="10"/>
        <rFont val="宋体"/>
        <charset val="134"/>
      </rPr>
      <t>8</t>
    </r>
    <phoneticPr fontId="24" type="noConversion"/>
  </si>
  <si>
    <t>怡佳别苑一期燃气设计合同</t>
    <phoneticPr fontId="24" type="noConversion"/>
  </si>
  <si>
    <r>
      <t>【山西区域-怡佳别苑-一期】【电信】【</t>
    </r>
    <r>
      <rPr>
        <sz val="9"/>
        <color indexed="10"/>
        <rFont val="宋体"/>
        <charset val="134"/>
      </rPr>
      <t>1</t>
    </r>
    <r>
      <rPr>
        <sz val="9"/>
        <color indexed="10"/>
        <rFont val="宋体"/>
        <charset val="134"/>
      </rPr>
      <t>】【201</t>
    </r>
    <r>
      <rPr>
        <sz val="9"/>
        <color indexed="10"/>
        <rFont val="宋体"/>
        <charset val="134"/>
      </rPr>
      <t>6</t>
    </r>
    <r>
      <rPr>
        <sz val="9"/>
        <color indexed="10"/>
        <rFont val="宋体"/>
        <charset val="134"/>
      </rPr>
      <t>】107</t>
    </r>
    <phoneticPr fontId="24" type="noConversion"/>
  </si>
  <si>
    <t>【山西区域-怡佳别苑-一期】【电信】【2】【2017】108</t>
    <phoneticPr fontId="24" type="noConversion"/>
  </si>
  <si>
    <t>【山西区域-怡佳别苑-一期】【电信】【3】【2017】128</t>
    <phoneticPr fontId="24" type="noConversion"/>
  </si>
  <si>
    <t>【山西区域-怡佳别苑-一期】【电信】【4】【2017】129</t>
    <phoneticPr fontId="24" type="noConversion"/>
  </si>
  <si>
    <t>怡佳别苑一期移动网络系统，含宽带、光纤网络等。电信公司指定的信号接入点至各业主户内的弱电箱（不含弱电箱）之前的工程（广播电视局或其网络公司投资的线路、设备、设施以外的电信工程及户主弱电箱）</t>
    <phoneticPr fontId="24" type="noConversion"/>
  </si>
  <si>
    <t>怡佳别苑一期电信网络系统，含宽带、光纤网络等。电信公司指定的信号接入点至各业主户内的弱电箱（不含弱电箱）之前的工程（广播电视局或其网络公司投资的线路、设备、设施以外的电信工程及户主弱电箱）</t>
    <phoneticPr fontId="24" type="noConversion"/>
  </si>
  <si>
    <t>怡佳别苑一期联通网络系统，含宽带、光纤网络等。电信公司指定的信号接入点至各业主户内的弱电箱（不含弱电箱）之前的工程（广播电视局或其网络公司投资的线路、设备、设施以外的电信工程及户主弱电箱）</t>
    <phoneticPr fontId="24" type="noConversion"/>
  </si>
  <si>
    <t>碧桂园-怡佳别苑一期移动网络系统合同</t>
    <phoneticPr fontId="24" type="noConversion"/>
  </si>
  <si>
    <t>碧桂园-怡佳别苑一期电信网络系统合同</t>
    <phoneticPr fontId="24" type="noConversion"/>
  </si>
  <si>
    <t>碧桂园-怡佳别苑一期联通区网络系统合同</t>
    <phoneticPr fontId="24" type="noConversion"/>
  </si>
</sst>
</file>

<file path=xl/styles.xml><?xml version="1.0" encoding="utf-8"?>
<styleSheet xmlns="http://schemas.openxmlformats.org/spreadsheetml/2006/main">
  <numFmts count="4">
    <numFmt numFmtId="176" formatCode="#,##0_);[Red]\(#,##0\)"/>
    <numFmt numFmtId="177" formatCode="0.00_);[Red]\(0.00\)"/>
    <numFmt numFmtId="178" formatCode="#,##0.00_);[Red]\(#,##0.00\)"/>
    <numFmt numFmtId="179" formatCode="#,##0.00_);\(#,##0.00\)"/>
  </numFmts>
  <fonts count="65">
    <font>
      <sz val="12"/>
      <name val="宋体"/>
      <charset val="134"/>
    </font>
    <font>
      <sz val="9"/>
      <name val="宋体"/>
      <charset val="134"/>
    </font>
    <font>
      <sz val="11"/>
      <color indexed="8"/>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0"/>
      <name val="Helv"/>
      <family val="2"/>
    </font>
    <font>
      <sz val="12"/>
      <name val="宋体"/>
      <charset val="134"/>
    </font>
    <font>
      <sz val="9"/>
      <name val="宋体"/>
      <charset val="134"/>
    </font>
    <font>
      <sz val="9"/>
      <name val="宋体"/>
      <charset val="134"/>
    </font>
    <font>
      <sz val="10"/>
      <name val="宋体"/>
      <charset val="134"/>
    </font>
    <font>
      <sz val="12"/>
      <name val="宋体"/>
      <charset val="134"/>
    </font>
    <font>
      <sz val="9"/>
      <name val="宋体"/>
      <charset val="134"/>
    </font>
    <font>
      <b/>
      <sz val="11"/>
      <name val="宋体"/>
      <charset val="134"/>
    </font>
    <font>
      <b/>
      <sz val="12"/>
      <name val="宋体"/>
      <charset val="134"/>
    </font>
    <font>
      <b/>
      <sz val="9"/>
      <name val="宋体"/>
      <charset val="134"/>
    </font>
    <font>
      <sz val="9"/>
      <name val="宋体"/>
      <charset val="134"/>
    </font>
    <font>
      <sz val="9"/>
      <color indexed="10"/>
      <name val="宋体"/>
      <charset val="134"/>
    </font>
    <font>
      <b/>
      <sz val="9"/>
      <name val="宋体"/>
      <charset val="134"/>
    </font>
    <font>
      <sz val="9"/>
      <name val="宋体"/>
      <charset val="134"/>
    </font>
    <font>
      <sz val="9"/>
      <name val="宋体"/>
      <charset val="134"/>
    </font>
    <font>
      <sz val="9"/>
      <name val="宋体"/>
      <charset val="134"/>
    </font>
    <font>
      <sz val="10"/>
      <color indexed="81"/>
      <name val="Tahoma"/>
      <family val="2"/>
    </font>
    <font>
      <b/>
      <sz val="10"/>
      <color indexed="81"/>
      <name val="Tahoma"/>
      <family val="2"/>
    </font>
    <font>
      <b/>
      <sz val="10"/>
      <color indexed="81"/>
      <name val="宋体"/>
      <charset val="134"/>
    </font>
    <font>
      <sz val="10"/>
      <color indexed="81"/>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color indexed="10"/>
      <name val="宋体"/>
      <charset val="134"/>
    </font>
    <font>
      <sz val="9"/>
      <name val="宋体"/>
      <charset val="134"/>
    </font>
    <font>
      <b/>
      <sz val="9"/>
      <color indexed="8"/>
      <name val="宋体"/>
      <charset val="134"/>
    </font>
    <font>
      <sz val="9"/>
      <color indexed="8"/>
      <name val="宋体"/>
      <charset val="134"/>
    </font>
    <font>
      <b/>
      <sz val="9"/>
      <name val="宋体"/>
      <charset val="134"/>
    </font>
    <font>
      <b/>
      <sz val="9"/>
      <color indexed="8"/>
      <name val="宋体"/>
      <charset val="134"/>
    </font>
    <font>
      <sz val="9"/>
      <color indexed="10"/>
      <name val="宋体"/>
      <charset val="134"/>
    </font>
    <font>
      <b/>
      <sz val="9"/>
      <color indexed="10"/>
      <name val="宋体"/>
      <charset val="134"/>
    </font>
    <font>
      <sz val="9"/>
      <color indexed="10"/>
      <name val="宋体"/>
      <charset val="134"/>
    </font>
    <font>
      <sz val="9"/>
      <color indexed="10"/>
      <name val="宋体"/>
      <charset val="134"/>
    </font>
    <font>
      <sz val="9"/>
      <name val="宋体"/>
      <charset val="134"/>
    </font>
    <font>
      <sz val="9"/>
      <color indexed="10"/>
      <name val="宋体"/>
      <charset val="134"/>
    </font>
    <font>
      <sz val="9"/>
      <name val="宋体"/>
      <charset val="134"/>
    </font>
    <font>
      <sz val="9"/>
      <color indexed="10"/>
      <name val="宋体"/>
      <charset val="134"/>
    </font>
    <font>
      <sz val="9"/>
      <color indexed="10"/>
      <name val="宋体"/>
      <charset val="134"/>
    </font>
    <font>
      <sz val="9"/>
      <color indexed="10"/>
      <name val="宋体"/>
      <charset val="134"/>
    </font>
    <font>
      <sz val="9"/>
      <name val="宋体"/>
      <charset val="134"/>
    </font>
    <font>
      <sz val="9"/>
      <color indexed="10"/>
      <name val="宋体"/>
      <charset val="134"/>
    </font>
    <font>
      <sz val="9"/>
      <name val="宋体"/>
      <charset val="134"/>
    </font>
    <font>
      <sz val="9"/>
      <color indexed="10"/>
      <name val="宋体"/>
      <charset val="134"/>
    </font>
    <font>
      <sz val="11"/>
      <color theme="1"/>
      <name val="宋体"/>
      <charset val="134"/>
      <scheme val="minor"/>
    </font>
    <font>
      <sz val="9"/>
      <name val="宋体"/>
      <charset val="134"/>
      <scheme val="minor"/>
    </font>
  </fonts>
  <fills count="1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0"/>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5">
    <xf numFmtId="0" fontId="0"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63" fillId="0" borderId="0">
      <alignment vertical="center"/>
    </xf>
    <xf numFmtId="0" fontId="19" fillId="0" borderId="0">
      <alignment vertical="center"/>
    </xf>
    <xf numFmtId="0" fontId="23" fillId="0" borderId="0"/>
    <xf numFmtId="0" fontId="23" fillId="0" borderId="0"/>
    <xf numFmtId="0" fontId="2" fillId="0" borderId="0">
      <alignment vertical="center"/>
    </xf>
    <xf numFmtId="0" fontId="2" fillId="0" borderId="0">
      <alignment vertical="center"/>
    </xf>
    <xf numFmtId="0" fontId="8" fillId="3" borderId="0" applyNumberFormat="0" applyBorder="0" applyAlignment="0" applyProtection="0">
      <alignment vertical="center"/>
    </xf>
    <xf numFmtId="0" fontId="9" fillId="0" borderId="4" applyNumberFormat="0" applyFill="0" applyAlignment="0" applyProtection="0">
      <alignment vertical="center"/>
    </xf>
    <xf numFmtId="0" fontId="10" fillId="5" borderId="5" applyNumberFormat="0" applyAlignment="0" applyProtection="0">
      <alignment vertical="center"/>
    </xf>
    <xf numFmtId="0" fontId="11" fillId="6" borderId="6" applyNumberForma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7" borderId="0" applyNumberFormat="0" applyBorder="0" applyAlignment="0" applyProtection="0">
      <alignment vertical="center"/>
    </xf>
    <xf numFmtId="0" fontId="16" fillId="5" borderId="8" applyNumberFormat="0" applyAlignment="0" applyProtection="0">
      <alignment vertical="center"/>
    </xf>
    <xf numFmtId="0" fontId="17" fillId="4" borderId="5" applyNumberFormat="0" applyAlignment="0" applyProtection="0">
      <alignment vertical="center"/>
    </xf>
    <xf numFmtId="0" fontId="18" fillId="0" borderId="0">
      <alignment vertical="center"/>
    </xf>
    <xf numFmtId="0" fontId="19" fillId="8" borderId="9" applyNumberFormat="0" applyFont="0" applyAlignment="0" applyProtection="0">
      <alignment vertical="center"/>
    </xf>
  </cellStyleXfs>
  <cellXfs count="221">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0" fillId="0" borderId="0" xfId="0" applyFont="1" applyFill="1" applyAlignment="1">
      <alignment horizontal="center" vertical="center" wrapText="1"/>
    </xf>
    <xf numFmtId="0" fontId="43" fillId="0" borderId="0" xfId="0" applyFont="1" applyFill="1" applyAlignment="1">
      <alignment horizontal="left" vertical="center" wrapText="1"/>
    </xf>
    <xf numFmtId="0" fontId="27" fillId="0" borderId="10"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7" fillId="9" borderId="10" xfId="0" applyFont="1" applyFill="1" applyBorder="1" applyAlignment="1">
      <alignment horizontal="center" vertical="center" wrapText="1"/>
    </xf>
    <xf numFmtId="0" fontId="28" fillId="5" borderId="10" xfId="0" applyFont="1" applyFill="1" applyBorder="1" applyAlignment="1">
      <alignment horizontal="center" vertical="center" wrapText="1"/>
    </xf>
    <xf numFmtId="0" fontId="27" fillId="5" borderId="10" xfId="0" applyFont="1" applyFill="1" applyBorder="1" applyAlignment="1">
      <alignment horizontal="center" vertical="center" wrapText="1"/>
    </xf>
    <xf numFmtId="176" fontId="28" fillId="0" borderId="10" xfId="11" applyNumberFormat="1" applyFont="1" applyFill="1" applyBorder="1" applyAlignment="1">
      <alignment horizontal="center" vertical="center" wrapText="1"/>
    </xf>
    <xf numFmtId="0" fontId="44" fillId="0" borderId="10" xfId="0" applyFont="1" applyFill="1" applyBorder="1" applyAlignment="1">
      <alignment horizontal="center" vertical="center" wrapText="1"/>
    </xf>
    <xf numFmtId="0" fontId="28" fillId="0" borderId="10" xfId="11" applyFont="1" applyFill="1" applyBorder="1" applyAlignment="1">
      <alignment horizontal="center" vertical="center" wrapText="1"/>
    </xf>
    <xf numFmtId="0" fontId="28" fillId="9" borderId="10" xfId="0" applyFont="1" applyFill="1" applyBorder="1" applyAlignment="1">
      <alignment horizontal="center" vertical="center" wrapText="1"/>
    </xf>
    <xf numFmtId="176" fontId="44" fillId="5" borderId="10" xfId="0" applyNumberFormat="1" applyFont="1" applyFill="1" applyBorder="1" applyAlignment="1">
      <alignment horizontal="center" vertical="center" wrapText="1"/>
    </xf>
    <xf numFmtId="0" fontId="28" fillId="0" borderId="0" xfId="0" applyFont="1" applyFill="1" applyAlignment="1">
      <alignment horizontal="center" vertical="center" wrapText="1"/>
    </xf>
    <xf numFmtId="0" fontId="45" fillId="0" borderId="10" xfId="0" applyFont="1" applyFill="1" applyBorder="1" applyAlignment="1">
      <alignment horizontal="center" vertical="center" wrapText="1"/>
    </xf>
    <xf numFmtId="0" fontId="46" fillId="0" borderId="10" xfId="0" applyFont="1" applyFill="1" applyBorder="1" applyAlignment="1">
      <alignment horizontal="left" vertical="center" wrapText="1"/>
    </xf>
    <xf numFmtId="49" fontId="47" fillId="9" borderId="10" xfId="0" applyNumberFormat="1" applyFont="1" applyFill="1" applyBorder="1" applyAlignment="1">
      <alignment horizontal="left" vertical="center" wrapText="1"/>
    </xf>
    <xf numFmtId="0" fontId="27" fillId="9" borderId="10" xfId="0" applyFont="1" applyFill="1" applyBorder="1" applyAlignment="1">
      <alignment horizontal="center" vertical="center"/>
    </xf>
    <xf numFmtId="49" fontId="44" fillId="5" borderId="10" xfId="0" applyNumberFormat="1" applyFont="1" applyFill="1" applyBorder="1" applyAlignment="1">
      <alignment horizontal="left" vertical="center" wrapText="1"/>
    </xf>
    <xf numFmtId="49" fontId="44" fillId="0" borderId="10" xfId="0" applyNumberFormat="1" applyFont="1" applyFill="1" applyBorder="1" applyAlignment="1">
      <alignment horizontal="left" vertical="center" wrapText="1"/>
    </xf>
    <xf numFmtId="49" fontId="47" fillId="9" borderId="10" xfId="0" applyNumberFormat="1" applyFont="1" applyFill="1" applyBorder="1" applyAlignment="1">
      <alignment horizontal="center" vertical="center" wrapText="1"/>
    </xf>
    <xf numFmtId="49" fontId="47" fillId="0" borderId="10" xfId="0" applyNumberFormat="1" applyFont="1" applyFill="1" applyBorder="1" applyAlignment="1">
      <alignment horizontal="left" vertical="center" wrapText="1"/>
    </xf>
    <xf numFmtId="176" fontId="47" fillId="9" borderId="10" xfId="0" applyNumberFormat="1" applyFont="1" applyFill="1" applyBorder="1" applyAlignment="1">
      <alignment horizontal="left" vertical="center" wrapText="1"/>
    </xf>
    <xf numFmtId="176" fontId="47" fillId="9" borderId="10" xfId="0" applyNumberFormat="1" applyFont="1" applyFill="1" applyBorder="1" applyAlignment="1">
      <alignment horizontal="center" vertical="center" wrapText="1"/>
    </xf>
    <xf numFmtId="177" fontId="44" fillId="5" borderId="10" xfId="0" applyNumberFormat="1" applyFont="1" applyFill="1" applyBorder="1" applyAlignment="1">
      <alignment horizontal="left" vertical="center" wrapText="1"/>
    </xf>
    <xf numFmtId="177" fontId="44" fillId="0" borderId="10" xfId="0" applyNumberFormat="1" applyFont="1" applyFill="1" applyBorder="1" applyAlignment="1">
      <alignment horizontal="left" vertical="center" wrapText="1"/>
    </xf>
    <xf numFmtId="176" fontId="44" fillId="0" borderId="10" xfId="0" applyNumberFormat="1" applyFont="1" applyFill="1" applyBorder="1" applyAlignment="1">
      <alignment horizontal="left" vertical="center" wrapText="1"/>
    </xf>
    <xf numFmtId="176" fontId="48" fillId="9" borderId="10" xfId="0" applyNumberFormat="1" applyFont="1" applyFill="1" applyBorder="1" applyAlignment="1">
      <alignment horizontal="center" vertical="center" wrapText="1"/>
    </xf>
    <xf numFmtId="176" fontId="44" fillId="5" borderId="10" xfId="0" applyNumberFormat="1" applyFont="1" applyFill="1" applyBorder="1" applyAlignment="1">
      <alignment horizontal="left" vertical="center" wrapText="1"/>
    </xf>
    <xf numFmtId="176" fontId="48" fillId="9" borderId="10" xfId="0" applyNumberFormat="1" applyFont="1" applyFill="1" applyBorder="1" applyAlignment="1">
      <alignment horizontal="left" vertical="center" wrapText="1"/>
    </xf>
    <xf numFmtId="0" fontId="28" fillId="5" borderId="10" xfId="0" applyNumberFormat="1" applyFont="1" applyFill="1" applyBorder="1" applyAlignment="1" applyProtection="1">
      <alignment horizontal="center" vertical="center"/>
    </xf>
    <xf numFmtId="0" fontId="28" fillId="0" borderId="10" xfId="0" applyNumberFormat="1" applyFont="1" applyFill="1" applyBorder="1" applyAlignment="1" applyProtection="1">
      <alignment horizontal="center" vertical="center"/>
    </xf>
    <xf numFmtId="49" fontId="48" fillId="9" borderId="10" xfId="0" applyNumberFormat="1" applyFont="1" applyFill="1" applyBorder="1" applyAlignment="1">
      <alignment horizontal="left" vertical="center" wrapText="1"/>
    </xf>
    <xf numFmtId="177" fontId="47" fillId="9" borderId="10" xfId="0" applyNumberFormat="1" applyFont="1" applyFill="1" applyBorder="1" applyAlignment="1">
      <alignment horizontal="center" vertical="center" wrapText="1"/>
    </xf>
    <xf numFmtId="176" fontId="49" fillId="5" borderId="10" xfId="0" applyNumberFormat="1" applyFont="1" applyFill="1" applyBorder="1" applyAlignment="1">
      <alignment horizontal="center" vertical="center" wrapText="1"/>
    </xf>
    <xf numFmtId="0" fontId="43" fillId="5" borderId="10" xfId="0" applyNumberFormat="1" applyFont="1" applyFill="1" applyBorder="1" applyAlignment="1" applyProtection="1">
      <alignment horizontal="center" vertical="center"/>
    </xf>
    <xf numFmtId="176" fontId="28" fillId="5" borderId="10" xfId="11" applyNumberFormat="1" applyFont="1" applyFill="1" applyBorder="1" applyAlignment="1">
      <alignment horizontal="center" vertical="center" wrapText="1"/>
    </xf>
    <xf numFmtId="0" fontId="44" fillId="5" borderId="10" xfId="0" applyFont="1" applyFill="1" applyBorder="1" applyAlignment="1">
      <alignment horizontal="center" vertical="center" wrapText="1"/>
    </xf>
    <xf numFmtId="0" fontId="49" fillId="5" borderId="10" xfId="0" applyFont="1" applyFill="1" applyBorder="1" applyAlignment="1">
      <alignment horizontal="center" vertical="center" wrapText="1"/>
    </xf>
    <xf numFmtId="177" fontId="43" fillId="5" borderId="10" xfId="11" applyNumberFormat="1" applyFont="1" applyFill="1" applyBorder="1" applyAlignment="1">
      <alignment horizontal="center" vertical="center" wrapText="1"/>
    </xf>
    <xf numFmtId="49" fontId="28" fillId="5" borderId="10" xfId="12" applyNumberFormat="1" applyFont="1" applyFill="1" applyBorder="1" applyAlignment="1">
      <alignment horizontal="left" vertical="center" wrapText="1"/>
    </xf>
    <xf numFmtId="177" fontId="28" fillId="5" borderId="10" xfId="12" applyNumberFormat="1" applyFont="1" applyFill="1" applyBorder="1" applyAlignment="1">
      <alignment horizontal="center" vertical="center" wrapText="1"/>
    </xf>
    <xf numFmtId="176" fontId="43" fillId="5" borderId="10" xfId="11" applyNumberFormat="1" applyFont="1" applyFill="1" applyBorder="1" applyAlignment="1">
      <alignment horizontal="center" vertical="center" wrapText="1"/>
    </xf>
    <xf numFmtId="0" fontId="22" fillId="0" borderId="0" xfId="0" applyFont="1" applyFill="1" applyAlignment="1">
      <alignment horizontal="center" vertical="center" wrapText="1"/>
    </xf>
    <xf numFmtId="0" fontId="1" fillId="0" borderId="10" xfId="0" applyFont="1" applyFill="1" applyBorder="1" applyAlignment="1">
      <alignment horizontal="center" vertical="center" wrapText="1"/>
    </xf>
    <xf numFmtId="0" fontId="30" fillId="9"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31" fillId="9" borderId="10" xfId="0" applyFont="1" applyFill="1" applyBorder="1" applyAlignment="1">
      <alignment vertical="center" wrapText="1"/>
    </xf>
    <xf numFmtId="0" fontId="43" fillId="5" borderId="10" xfId="0" applyFont="1" applyFill="1" applyBorder="1" applyAlignment="1">
      <alignment horizontal="left" vertical="center" wrapText="1"/>
    </xf>
    <xf numFmtId="0" fontId="31" fillId="5" borderId="10" xfId="0" applyFont="1" applyFill="1" applyBorder="1" applyAlignment="1">
      <alignment horizontal="center" vertical="center" wrapText="1"/>
    </xf>
    <xf numFmtId="0" fontId="31" fillId="5" borderId="10" xfId="0" applyFont="1" applyFill="1" applyBorder="1" applyAlignment="1">
      <alignment horizontal="left" vertical="center" wrapText="1"/>
    </xf>
    <xf numFmtId="0" fontId="31" fillId="0" borderId="10" xfId="0" applyFont="1" applyFill="1" applyBorder="1" applyAlignment="1">
      <alignment horizontal="center" vertical="center" wrapText="1"/>
    </xf>
    <xf numFmtId="0" fontId="31" fillId="0" borderId="10" xfId="0" applyFont="1" applyFill="1" applyBorder="1" applyAlignment="1">
      <alignment horizontal="left" vertical="center" wrapText="1"/>
    </xf>
    <xf numFmtId="0" fontId="31" fillId="5" borderId="10" xfId="0" applyFont="1" applyFill="1" applyBorder="1" applyAlignment="1">
      <alignment vertical="center" wrapText="1"/>
    </xf>
    <xf numFmtId="176" fontId="43" fillId="5" borderId="10" xfId="11" applyNumberFormat="1" applyFont="1" applyFill="1" applyBorder="1" applyAlignment="1">
      <alignment horizontal="left" vertical="center" wrapText="1"/>
    </xf>
    <xf numFmtId="0" fontId="31" fillId="0" borderId="10" xfId="0" applyFont="1" applyFill="1" applyBorder="1" applyAlignment="1">
      <alignment vertical="center" wrapText="1"/>
    </xf>
    <xf numFmtId="176" fontId="43" fillId="0" borderId="10" xfId="11" applyNumberFormat="1" applyFont="1" applyFill="1" applyBorder="1" applyAlignment="1">
      <alignment horizontal="left" vertical="center" wrapText="1"/>
    </xf>
    <xf numFmtId="0" fontId="31" fillId="9" borderId="10" xfId="0" applyFont="1" applyFill="1" applyBorder="1" applyAlignment="1">
      <alignment horizontal="center" vertical="center" wrapText="1"/>
    </xf>
    <xf numFmtId="177" fontId="49" fillId="5" borderId="10" xfId="0" applyNumberFormat="1" applyFont="1" applyFill="1" applyBorder="1" applyAlignment="1">
      <alignment horizontal="left" vertical="center" wrapText="1"/>
    </xf>
    <xf numFmtId="0" fontId="43" fillId="9" borderId="10" xfId="0" applyFont="1" applyFill="1" applyBorder="1" applyAlignment="1">
      <alignment horizontal="left" vertical="center" wrapText="1"/>
    </xf>
    <xf numFmtId="0" fontId="31" fillId="9" borderId="10" xfId="0" applyFont="1" applyFill="1" applyBorder="1" applyAlignment="1">
      <alignment horizontal="left" vertical="center" wrapText="1"/>
    </xf>
    <xf numFmtId="176" fontId="49" fillId="5" borderId="10" xfId="0" applyNumberFormat="1" applyFont="1" applyFill="1" applyBorder="1" applyAlignment="1">
      <alignment horizontal="left" vertical="center" wrapText="1"/>
    </xf>
    <xf numFmtId="176" fontId="44" fillId="0" borderId="10" xfId="0" applyNumberFormat="1" applyFont="1" applyFill="1" applyBorder="1" applyAlignment="1">
      <alignment horizontal="center" vertical="center" wrapText="1"/>
    </xf>
    <xf numFmtId="176" fontId="1" fillId="0" borderId="10" xfId="11" applyNumberFormat="1" applyFont="1" applyFill="1" applyBorder="1" applyAlignment="1">
      <alignment horizontal="center" vertical="center" wrapText="1"/>
    </xf>
    <xf numFmtId="0" fontId="1" fillId="9" borderId="10" xfId="0" applyFont="1" applyFill="1" applyBorder="1" applyAlignment="1">
      <alignment horizontal="left" vertical="center" wrapText="1"/>
    </xf>
    <xf numFmtId="177" fontId="44" fillId="0" borderId="10" xfId="0"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0" fontId="32" fillId="0" borderId="10" xfId="0" applyFont="1" applyFill="1" applyBorder="1" applyAlignment="1">
      <alignment horizontal="center" vertical="center" wrapText="1"/>
    </xf>
    <xf numFmtId="177" fontId="49" fillId="5" borderId="10" xfId="0" applyNumberFormat="1" applyFont="1" applyFill="1" applyBorder="1" applyAlignment="1">
      <alignment horizontal="center" vertical="center" wrapText="1"/>
    </xf>
    <xf numFmtId="177" fontId="44" fillId="5" borderId="10" xfId="0" applyNumberFormat="1" applyFont="1" applyFill="1" applyBorder="1" applyAlignment="1">
      <alignment horizontal="center" vertical="center" wrapText="1"/>
    </xf>
    <xf numFmtId="177" fontId="43" fillId="0" borderId="10" xfId="0" applyNumberFormat="1" applyFont="1" applyFill="1" applyBorder="1" applyAlignment="1">
      <alignment horizontal="left" vertical="center" wrapText="1"/>
    </xf>
    <xf numFmtId="177" fontId="1" fillId="0" borderId="10" xfId="11" applyNumberFormat="1" applyFont="1" applyFill="1" applyBorder="1" applyAlignment="1">
      <alignment horizontal="center" vertical="center" wrapText="1"/>
    </xf>
    <xf numFmtId="0" fontId="1" fillId="9" borderId="10" xfId="0" applyFont="1" applyFill="1" applyBorder="1" applyAlignment="1">
      <alignment horizontal="center" vertical="center" wrapText="1"/>
    </xf>
    <xf numFmtId="14" fontId="31" fillId="0" borderId="10"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14" fontId="31" fillId="9" borderId="10" xfId="0" applyNumberFormat="1" applyFont="1" applyFill="1" applyBorder="1" applyAlignment="1">
      <alignment horizontal="center" vertical="center" wrapText="1"/>
    </xf>
    <xf numFmtId="0" fontId="28" fillId="0" borderId="10" xfId="0" applyFont="1" applyFill="1" applyBorder="1" applyAlignment="1">
      <alignment horizontal="left" vertical="center" wrapText="1"/>
    </xf>
    <xf numFmtId="0" fontId="28" fillId="5" borderId="10" xfId="0" applyFont="1" applyFill="1" applyBorder="1" applyAlignment="1">
      <alignment horizontal="left" vertical="center" wrapText="1"/>
    </xf>
    <xf numFmtId="0" fontId="46" fillId="10" borderId="10"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43" fillId="10" borderId="10"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38" fillId="10" borderId="10" xfId="0" applyFont="1" applyFill="1" applyBorder="1" applyAlignment="1">
      <alignment horizontal="left" vertical="center" wrapText="1"/>
    </xf>
    <xf numFmtId="0" fontId="38" fillId="0" borderId="10" xfId="0" applyFont="1" applyFill="1" applyBorder="1" applyAlignment="1">
      <alignment horizontal="center" vertical="center" wrapText="1"/>
    </xf>
    <xf numFmtId="177" fontId="49" fillId="10" borderId="10" xfId="0" applyNumberFormat="1" applyFont="1" applyFill="1" applyBorder="1" applyAlignment="1">
      <alignment horizontal="center" vertical="center" wrapText="1"/>
    </xf>
    <xf numFmtId="0" fontId="50" fillId="0" borderId="10" xfId="0" applyFont="1" applyFill="1" applyBorder="1" applyAlignment="1">
      <alignment horizontal="center" vertical="center" wrapText="1"/>
    </xf>
    <xf numFmtId="176" fontId="1" fillId="0" borderId="0" xfId="0" applyNumberFormat="1" applyFont="1" applyFill="1" applyAlignment="1">
      <alignment horizontal="center" vertical="center" wrapText="1"/>
    </xf>
    <xf numFmtId="177" fontId="49" fillId="0" borderId="10" xfId="0" applyNumberFormat="1" applyFont="1" applyFill="1" applyBorder="1" applyAlignment="1">
      <alignment horizontal="center" vertical="center" wrapText="1"/>
    </xf>
    <xf numFmtId="0" fontId="0" fillId="0" borderId="10" xfId="0" applyBorder="1" applyAlignment="1">
      <alignment horizontal="center" vertical="center"/>
    </xf>
    <xf numFmtId="0" fontId="0" fillId="0" borderId="0" xfId="0" applyAlignment="1">
      <alignment horizontal="center" vertical="center"/>
    </xf>
    <xf numFmtId="0" fontId="43" fillId="0" borderId="10" xfId="0" applyNumberFormat="1" applyFont="1" applyFill="1" applyBorder="1" applyAlignment="1" applyProtection="1">
      <alignment horizontal="center" vertical="center"/>
    </xf>
    <xf numFmtId="0" fontId="40" fillId="0" borderId="10" xfId="0" applyFont="1" applyFill="1" applyBorder="1" applyAlignment="1">
      <alignment horizontal="left" vertical="center" wrapText="1"/>
    </xf>
    <xf numFmtId="177" fontId="43" fillId="0" borderId="10" xfId="11"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0" xfId="0" applyFont="1" applyFill="1" applyBorder="1" applyAlignment="1">
      <alignment horizontal="left" vertical="center" wrapText="1"/>
    </xf>
    <xf numFmtId="0" fontId="43" fillId="5" borderId="10" xfId="0" applyFont="1" applyFill="1" applyBorder="1" applyAlignment="1">
      <alignment horizontal="center" vertical="center" wrapText="1"/>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0" fontId="51" fillId="0" borderId="10" xfId="0" applyFont="1" applyFill="1" applyBorder="1" applyAlignment="1">
      <alignment horizontal="left" vertical="center" wrapText="1"/>
    </xf>
    <xf numFmtId="176" fontId="28" fillId="0" borderId="10" xfId="0" applyNumberFormat="1" applyFont="1" applyFill="1" applyBorder="1" applyAlignment="1">
      <alignment horizontal="center" vertical="center" wrapText="1"/>
    </xf>
    <xf numFmtId="176" fontId="31" fillId="9" borderId="10" xfId="0" applyNumberFormat="1" applyFont="1" applyFill="1" applyBorder="1" applyAlignment="1">
      <alignment vertical="center" wrapText="1"/>
    </xf>
    <xf numFmtId="176" fontId="31" fillId="5" borderId="10" xfId="0" applyNumberFormat="1" applyFont="1" applyFill="1" applyBorder="1" applyAlignment="1">
      <alignment horizontal="center" vertical="center" wrapText="1"/>
    </xf>
    <xf numFmtId="176" fontId="31" fillId="0" borderId="10" xfId="0" applyNumberFormat="1" applyFont="1" applyFill="1" applyBorder="1" applyAlignment="1">
      <alignment horizontal="center" vertical="center" wrapText="1"/>
    </xf>
    <xf numFmtId="176" fontId="31" fillId="5" borderId="10" xfId="0" applyNumberFormat="1" applyFont="1" applyFill="1" applyBorder="1" applyAlignment="1">
      <alignment vertical="center" wrapText="1"/>
    </xf>
    <xf numFmtId="176" fontId="31" fillId="0" borderId="10" xfId="0" applyNumberFormat="1" applyFont="1" applyFill="1" applyBorder="1" applyAlignment="1">
      <alignment vertical="center" wrapText="1"/>
    </xf>
    <xf numFmtId="176" fontId="31" fillId="9" borderId="10" xfId="0" applyNumberFormat="1" applyFont="1" applyFill="1" applyBorder="1" applyAlignment="1">
      <alignment horizontal="center" vertical="center" wrapText="1"/>
    </xf>
    <xf numFmtId="176" fontId="31" fillId="5" borderId="10" xfId="0" applyNumberFormat="1" applyFont="1" applyFill="1" applyBorder="1" applyAlignment="1">
      <alignment horizontal="left" vertical="center" wrapText="1"/>
    </xf>
    <xf numFmtId="176" fontId="31" fillId="0" borderId="10" xfId="0" applyNumberFormat="1" applyFont="1" applyFill="1" applyBorder="1" applyAlignment="1">
      <alignment horizontal="left" vertical="center" wrapText="1"/>
    </xf>
    <xf numFmtId="176" fontId="1" fillId="0" borderId="10" xfId="0" applyNumberFormat="1" applyFont="1" applyFill="1" applyBorder="1" applyAlignment="1">
      <alignment horizontal="center" vertical="center" wrapText="1"/>
    </xf>
    <xf numFmtId="178" fontId="1" fillId="0" borderId="10" xfId="0" applyNumberFormat="1" applyFont="1" applyFill="1" applyBorder="1" applyAlignment="1">
      <alignment horizontal="center" vertical="center" wrapText="1"/>
    </xf>
    <xf numFmtId="178" fontId="31" fillId="9" borderId="10" xfId="0" applyNumberFormat="1" applyFont="1" applyFill="1" applyBorder="1" applyAlignment="1">
      <alignment vertical="center" wrapText="1"/>
    </xf>
    <xf numFmtId="178" fontId="31" fillId="5" borderId="10" xfId="0" applyNumberFormat="1" applyFont="1" applyFill="1" applyBorder="1" applyAlignment="1">
      <alignment horizontal="center" vertical="center" wrapText="1"/>
    </xf>
    <xf numFmtId="178" fontId="31" fillId="0" borderId="10" xfId="0" applyNumberFormat="1" applyFont="1" applyFill="1" applyBorder="1" applyAlignment="1">
      <alignment horizontal="center" vertical="center" wrapText="1"/>
    </xf>
    <xf numFmtId="178" fontId="31" fillId="5" borderId="10" xfId="0" applyNumberFormat="1" applyFont="1" applyFill="1" applyBorder="1" applyAlignment="1">
      <alignment vertical="center" wrapText="1"/>
    </xf>
    <xf numFmtId="178" fontId="31" fillId="0" borderId="10" xfId="0" applyNumberFormat="1" applyFont="1" applyFill="1" applyBorder="1" applyAlignment="1">
      <alignment vertical="center" wrapText="1"/>
    </xf>
    <xf numFmtId="178" fontId="31" fillId="9" borderId="10" xfId="0" applyNumberFormat="1" applyFont="1" applyFill="1" applyBorder="1" applyAlignment="1">
      <alignment horizontal="center" vertical="center" wrapText="1"/>
    </xf>
    <xf numFmtId="178" fontId="31" fillId="5" borderId="10" xfId="0" applyNumberFormat="1" applyFont="1" applyFill="1" applyBorder="1" applyAlignment="1">
      <alignment horizontal="left" vertical="center" wrapText="1"/>
    </xf>
    <xf numFmtId="178" fontId="31" fillId="0" borderId="10" xfId="0" applyNumberFormat="1" applyFont="1" applyFill="1" applyBorder="1" applyAlignment="1">
      <alignment horizontal="left" vertical="center" wrapText="1"/>
    </xf>
    <xf numFmtId="178" fontId="1" fillId="0" borderId="0" xfId="0" applyNumberFormat="1" applyFont="1" applyFill="1" applyAlignment="1">
      <alignment horizontal="center" vertical="center" wrapText="1"/>
    </xf>
    <xf numFmtId="0" fontId="43" fillId="3" borderId="10" xfId="0" applyFont="1" applyFill="1" applyBorder="1" applyAlignment="1">
      <alignment horizontal="left" vertical="center" wrapText="1"/>
    </xf>
    <xf numFmtId="0" fontId="29" fillId="0" borderId="10" xfId="0" applyFont="1" applyFill="1" applyBorder="1" applyAlignment="1">
      <alignment horizontal="left" vertical="center" wrapText="1"/>
    </xf>
    <xf numFmtId="0" fontId="28" fillId="11" borderId="10" xfId="0" applyFont="1" applyFill="1" applyBorder="1" applyAlignment="1">
      <alignment horizontal="center" vertical="center" wrapText="1"/>
    </xf>
    <xf numFmtId="0" fontId="43" fillId="11" borderId="10" xfId="0" applyFont="1" applyFill="1" applyBorder="1" applyAlignment="1">
      <alignment horizontal="left" vertical="center" wrapText="1"/>
    </xf>
    <xf numFmtId="0" fontId="31" fillId="11" borderId="10" xfId="0" applyFont="1" applyFill="1" applyBorder="1" applyAlignment="1">
      <alignment horizontal="center" vertical="center" wrapText="1"/>
    </xf>
    <xf numFmtId="176" fontId="31" fillId="11" borderId="10" xfId="0" applyNumberFormat="1" applyFont="1" applyFill="1" applyBorder="1" applyAlignment="1">
      <alignment horizontal="center" vertical="center" wrapText="1"/>
    </xf>
    <xf numFmtId="178" fontId="31" fillId="11" borderId="10" xfId="0" applyNumberFormat="1" applyFont="1" applyFill="1" applyBorder="1" applyAlignment="1">
      <alignment horizontal="center" vertical="center" wrapText="1"/>
    </xf>
    <xf numFmtId="0" fontId="31" fillId="11" borderId="10" xfId="0" applyFont="1" applyFill="1" applyBorder="1" applyAlignment="1">
      <alignment vertical="center" wrapText="1"/>
    </xf>
    <xf numFmtId="0" fontId="29" fillId="3" borderId="10" xfId="0" applyFont="1" applyFill="1" applyBorder="1" applyAlignment="1">
      <alignment horizontal="left" vertical="center" wrapText="1"/>
    </xf>
    <xf numFmtId="49" fontId="47" fillId="11" borderId="10" xfId="0" applyNumberFormat="1" applyFont="1" applyFill="1" applyBorder="1" applyAlignment="1">
      <alignment horizontal="left" vertical="center" wrapText="1"/>
    </xf>
    <xf numFmtId="176" fontId="44" fillId="11" borderId="10" xfId="0" applyNumberFormat="1" applyFont="1" applyFill="1" applyBorder="1" applyAlignment="1">
      <alignment horizontal="center" vertical="center" wrapText="1"/>
    </xf>
    <xf numFmtId="176" fontId="28" fillId="11" borderId="10" xfId="11" applyNumberFormat="1" applyFont="1" applyFill="1" applyBorder="1" applyAlignment="1">
      <alignment horizontal="center" vertical="center" wrapText="1"/>
    </xf>
    <xf numFmtId="176" fontId="43" fillId="11" borderId="10" xfId="11" applyNumberFormat="1" applyFont="1" applyFill="1" applyBorder="1" applyAlignment="1">
      <alignment horizontal="left" vertical="center" wrapText="1"/>
    </xf>
    <xf numFmtId="0" fontId="1" fillId="11" borderId="10" xfId="0" applyFont="1" applyFill="1" applyBorder="1" applyAlignment="1">
      <alignment horizontal="left" vertical="center" wrapText="1"/>
    </xf>
    <xf numFmtId="0" fontId="1" fillId="11" borderId="10" xfId="0" applyFont="1" applyFill="1" applyBorder="1" applyAlignment="1">
      <alignment horizontal="center" vertical="center" wrapText="1"/>
    </xf>
    <xf numFmtId="176" fontId="31" fillId="11" borderId="10" xfId="0" applyNumberFormat="1" applyFont="1" applyFill="1" applyBorder="1" applyAlignment="1">
      <alignment vertical="center" wrapText="1"/>
    </xf>
    <xf numFmtId="178" fontId="31" fillId="11" borderId="10" xfId="0" applyNumberFormat="1" applyFont="1" applyFill="1" applyBorder="1" applyAlignment="1">
      <alignment vertical="center" wrapText="1"/>
    </xf>
    <xf numFmtId="14" fontId="31" fillId="11" borderId="10" xfId="0" applyNumberFormat="1" applyFont="1" applyFill="1" applyBorder="1" applyAlignment="1">
      <alignment horizontal="center" vertical="center" wrapText="1"/>
    </xf>
    <xf numFmtId="0" fontId="20" fillId="11" borderId="0" xfId="0" applyFont="1" applyFill="1" applyAlignment="1">
      <alignment horizontal="center" vertical="center" wrapText="1"/>
    </xf>
    <xf numFmtId="0" fontId="29" fillId="11" borderId="10" xfId="0" applyFont="1" applyFill="1" applyBorder="1" applyAlignment="1">
      <alignment horizontal="left" vertical="center" wrapText="1"/>
    </xf>
    <xf numFmtId="177" fontId="44" fillId="11" borderId="10" xfId="0" applyNumberFormat="1" applyFont="1" applyFill="1" applyBorder="1" applyAlignment="1">
      <alignment horizontal="left" vertical="center" wrapText="1"/>
    </xf>
    <xf numFmtId="177" fontId="44" fillId="11" borderId="10" xfId="0" applyNumberFormat="1" applyFont="1" applyFill="1" applyBorder="1" applyAlignment="1">
      <alignment horizontal="center" vertical="center" wrapText="1"/>
    </xf>
    <xf numFmtId="0" fontId="42" fillId="11" borderId="10" xfId="0" applyFont="1" applyFill="1" applyBorder="1" applyAlignment="1">
      <alignment horizontal="center" vertical="center" wrapText="1"/>
    </xf>
    <xf numFmtId="0" fontId="41" fillId="11" borderId="10" xfId="0" applyFont="1" applyFill="1" applyBorder="1" applyAlignment="1">
      <alignment horizontal="left" vertical="center" wrapText="1"/>
    </xf>
    <xf numFmtId="0" fontId="41" fillId="11" borderId="10" xfId="0" applyFont="1" applyFill="1" applyBorder="1" applyAlignment="1">
      <alignment horizontal="center" vertical="center" wrapText="1"/>
    </xf>
    <xf numFmtId="0" fontId="51" fillId="11" borderId="10" xfId="0" applyFont="1" applyFill="1" applyBorder="1" applyAlignment="1">
      <alignment horizontal="left" vertical="center" wrapText="1"/>
    </xf>
    <xf numFmtId="0" fontId="29" fillId="9" borderId="10" xfId="0" applyFont="1" applyFill="1" applyBorder="1" applyAlignment="1">
      <alignment horizontal="left" vertical="center" wrapText="1"/>
    </xf>
    <xf numFmtId="176" fontId="1" fillId="11" borderId="10" xfId="11" applyNumberFormat="1" applyFont="1" applyFill="1" applyBorder="1" applyAlignment="1">
      <alignment horizontal="center" vertical="center" wrapText="1"/>
    </xf>
    <xf numFmtId="14" fontId="1" fillId="11" borderId="10" xfId="0" applyNumberFormat="1" applyFont="1" applyFill="1" applyBorder="1" applyAlignment="1">
      <alignment horizontal="center" vertical="center" wrapText="1"/>
    </xf>
    <xf numFmtId="176" fontId="44" fillId="11" borderId="10" xfId="0" applyNumberFormat="1" applyFont="1" applyFill="1" applyBorder="1" applyAlignment="1">
      <alignment horizontal="left" vertical="center" wrapText="1"/>
    </xf>
    <xf numFmtId="0" fontId="32" fillId="11" borderId="10" xfId="0" applyFont="1" applyFill="1" applyBorder="1" applyAlignment="1">
      <alignment horizontal="center" vertical="center" wrapText="1"/>
    </xf>
    <xf numFmtId="0" fontId="42" fillId="11" borderId="10" xfId="0" applyFont="1" applyFill="1" applyBorder="1" applyAlignment="1">
      <alignment horizontal="left" vertical="center" wrapText="1"/>
    </xf>
    <xf numFmtId="176" fontId="29" fillId="11" borderId="10" xfId="11" applyNumberFormat="1" applyFont="1" applyFill="1" applyBorder="1" applyAlignment="1">
      <alignment horizontal="left" vertical="center" wrapText="1"/>
    </xf>
    <xf numFmtId="0" fontId="1" fillId="11" borderId="10" xfId="0" applyFont="1" applyFill="1" applyBorder="1" applyAlignment="1">
      <alignment vertical="center" wrapText="1"/>
    </xf>
    <xf numFmtId="0" fontId="28" fillId="11" borderId="10" xfId="0" applyFont="1" applyFill="1" applyBorder="1" applyAlignment="1">
      <alignment horizontal="left" vertical="center" wrapText="1"/>
    </xf>
    <xf numFmtId="0" fontId="31" fillId="11" borderId="10" xfId="0" applyFont="1" applyFill="1" applyBorder="1" applyAlignment="1">
      <alignment horizontal="left" vertical="center" wrapText="1"/>
    </xf>
    <xf numFmtId="49" fontId="44" fillId="11" borderId="10" xfId="0" applyNumberFormat="1" applyFont="1" applyFill="1" applyBorder="1" applyAlignment="1">
      <alignment horizontal="left" vertical="center" wrapText="1"/>
    </xf>
    <xf numFmtId="0" fontId="52" fillId="11" borderId="10" xfId="0" applyFont="1" applyFill="1" applyBorder="1" applyAlignment="1">
      <alignment horizontal="left" vertical="center" wrapText="1"/>
    </xf>
    <xf numFmtId="0" fontId="39" fillId="11" borderId="10" xfId="0" applyFont="1" applyFill="1" applyBorder="1" applyAlignment="1">
      <alignment horizontal="left" vertical="center" wrapText="1"/>
    </xf>
    <xf numFmtId="177" fontId="64" fillId="11" borderId="10" xfId="0" applyNumberFormat="1" applyFont="1" applyFill="1" applyBorder="1" applyAlignment="1">
      <alignment horizontal="left" vertical="center" wrapText="1"/>
    </xf>
    <xf numFmtId="177" fontId="64" fillId="11" borderId="10" xfId="0" applyNumberFormat="1" applyFont="1" applyFill="1" applyBorder="1" applyAlignment="1">
      <alignment horizontal="center" vertical="center" wrapText="1"/>
    </xf>
    <xf numFmtId="179" fontId="1" fillId="11" borderId="10" xfId="0" applyNumberFormat="1" applyFont="1" applyFill="1" applyBorder="1" applyAlignment="1">
      <alignment horizontal="center" vertical="center" wrapText="1"/>
    </xf>
    <xf numFmtId="0" fontId="1" fillId="11" borderId="0" xfId="0" applyFont="1" applyFill="1" applyAlignment="1">
      <alignment horizontal="center" vertical="center" wrapText="1"/>
    </xf>
    <xf numFmtId="177" fontId="53" fillId="0" borderId="10" xfId="0" applyNumberFormat="1" applyFont="1" applyFill="1" applyBorder="1" applyAlignment="1">
      <alignment horizontal="center" vertical="center" wrapText="1"/>
    </xf>
    <xf numFmtId="0" fontId="54" fillId="0" borderId="10" xfId="0" applyFont="1" applyFill="1" applyBorder="1" applyAlignment="1">
      <alignment horizontal="left" vertical="center" wrapText="1"/>
    </xf>
    <xf numFmtId="177" fontId="49" fillId="11" borderId="10" xfId="0" applyNumberFormat="1" applyFont="1" applyFill="1" applyBorder="1" applyAlignment="1">
      <alignment horizontal="center" vertical="center" wrapText="1"/>
    </xf>
    <xf numFmtId="0" fontId="53" fillId="11" borderId="10" xfId="0" applyFont="1" applyFill="1" applyBorder="1" applyAlignment="1">
      <alignment horizontal="left" vertical="center" wrapText="1"/>
    </xf>
    <xf numFmtId="0" fontId="53" fillId="11" borderId="10" xfId="0" applyFont="1" applyFill="1" applyBorder="1" applyAlignment="1">
      <alignment horizontal="center" vertical="center" wrapText="1"/>
    </xf>
    <xf numFmtId="0" fontId="53" fillId="0" borderId="10" xfId="0" applyFont="1" applyFill="1" applyBorder="1" applyAlignment="1">
      <alignment horizontal="left" vertical="center" wrapText="1"/>
    </xf>
    <xf numFmtId="0" fontId="53" fillId="9" borderId="10" xfId="0" applyFont="1" applyFill="1" applyBorder="1" applyAlignment="1">
      <alignment horizontal="center" vertical="center" wrapText="1"/>
    </xf>
    <xf numFmtId="0" fontId="55" fillId="11" borderId="10" xfId="0" applyFont="1" applyFill="1" applyBorder="1" applyAlignment="1">
      <alignment horizontal="center" vertical="center" wrapText="1"/>
    </xf>
    <xf numFmtId="0" fontId="56" fillId="11" borderId="10" xfId="0" applyFont="1" applyFill="1" applyBorder="1" applyAlignment="1">
      <alignment horizontal="left" vertical="center" wrapText="1"/>
    </xf>
    <xf numFmtId="0" fontId="55" fillId="11" borderId="10" xfId="0" applyFont="1" applyFill="1" applyBorder="1" applyAlignment="1">
      <alignment horizontal="left" vertical="center" wrapText="1"/>
    </xf>
    <xf numFmtId="0" fontId="55" fillId="11" borderId="10" xfId="0" applyFont="1" applyFill="1" applyBorder="1" applyAlignment="1">
      <alignment vertical="center" wrapText="1"/>
    </xf>
    <xf numFmtId="0" fontId="55" fillId="0" borderId="10" xfId="0" applyFont="1" applyFill="1" applyBorder="1" applyAlignment="1">
      <alignment horizontal="left" vertical="center" wrapText="1"/>
    </xf>
    <xf numFmtId="176" fontId="1" fillId="11" borderId="10" xfId="0" applyNumberFormat="1" applyFont="1" applyFill="1" applyBorder="1" applyAlignment="1">
      <alignment horizontal="center" vertical="center" wrapText="1"/>
    </xf>
    <xf numFmtId="0" fontId="56" fillId="0" borderId="10" xfId="0" applyFont="1" applyFill="1" applyBorder="1" applyAlignment="1">
      <alignment horizontal="left" vertical="center" wrapText="1"/>
    </xf>
    <xf numFmtId="177" fontId="55" fillId="11" borderId="10" xfId="0" applyNumberFormat="1" applyFont="1" applyFill="1" applyBorder="1" applyAlignment="1">
      <alignment horizontal="center" vertical="center" wrapText="1"/>
    </xf>
    <xf numFmtId="0" fontId="57" fillId="11" borderId="10" xfId="0" applyFont="1" applyFill="1" applyBorder="1" applyAlignment="1">
      <alignment horizontal="left" vertical="center" wrapText="1"/>
    </xf>
    <xf numFmtId="0" fontId="57" fillId="0" borderId="10" xfId="0" applyFont="1" applyFill="1" applyBorder="1" applyAlignment="1">
      <alignment horizontal="left" vertical="center" wrapText="1"/>
    </xf>
    <xf numFmtId="0" fontId="43" fillId="12" borderId="10" xfId="0" applyFont="1" applyFill="1" applyBorder="1" applyAlignment="1">
      <alignment horizontal="left" vertical="center" wrapText="1"/>
    </xf>
    <xf numFmtId="0" fontId="29" fillId="12" borderId="10" xfId="0" applyFont="1" applyFill="1" applyBorder="1" applyAlignment="1">
      <alignment horizontal="left" vertical="center" wrapText="1"/>
    </xf>
    <xf numFmtId="0" fontId="56" fillId="12" borderId="10" xfId="0" applyFont="1" applyFill="1" applyBorder="1" applyAlignment="1">
      <alignment horizontal="left" vertical="center" wrapText="1"/>
    </xf>
    <xf numFmtId="0" fontId="58" fillId="13" borderId="10" xfId="0" applyFont="1" applyFill="1" applyBorder="1" applyAlignment="1">
      <alignment horizontal="left" vertical="center" wrapText="1"/>
    </xf>
    <xf numFmtId="0" fontId="59" fillId="0" borderId="10" xfId="0" applyFont="1" applyFill="1" applyBorder="1" applyAlignment="1">
      <alignment horizontal="left" vertical="center" wrapText="1"/>
    </xf>
    <xf numFmtId="0" fontId="59" fillId="13" borderId="10" xfId="0" applyFont="1" applyFill="1" applyBorder="1" applyAlignment="1">
      <alignment horizontal="center" vertical="center" wrapText="1"/>
    </xf>
    <xf numFmtId="0" fontId="58" fillId="0" borderId="10" xfId="0" applyFont="1" applyFill="1" applyBorder="1" applyAlignment="1">
      <alignment horizontal="left" vertical="center" wrapText="1"/>
    </xf>
    <xf numFmtId="0" fontId="59" fillId="0" borderId="10" xfId="0" applyFont="1" applyFill="1" applyBorder="1" applyAlignment="1">
      <alignment horizontal="center" vertical="center" wrapText="1"/>
    </xf>
    <xf numFmtId="0" fontId="44" fillId="11" borderId="10" xfId="0" applyFont="1" applyFill="1" applyBorder="1" applyAlignment="1">
      <alignment horizontal="center" vertical="center" wrapText="1"/>
    </xf>
    <xf numFmtId="0" fontId="59" fillId="11" borderId="10" xfId="0" applyFont="1" applyFill="1" applyBorder="1" applyAlignment="1">
      <alignment horizontal="center" vertical="center" wrapText="1"/>
    </xf>
    <xf numFmtId="0" fontId="60" fillId="12" borderId="10" xfId="0" applyFont="1" applyFill="1" applyBorder="1" applyAlignment="1">
      <alignment horizontal="left" vertical="center" wrapText="1"/>
    </xf>
    <xf numFmtId="0" fontId="62" fillId="0" borderId="10" xfId="0" applyFont="1" applyFill="1" applyBorder="1" applyAlignment="1">
      <alignment horizontal="left" vertical="center" wrapText="1"/>
    </xf>
    <xf numFmtId="176" fontId="31" fillId="12" borderId="10" xfId="0" applyNumberFormat="1" applyFont="1" applyFill="1" applyBorder="1" applyAlignment="1">
      <alignment horizontal="center" vertical="center" wrapText="1"/>
    </xf>
    <xf numFmtId="178" fontId="31" fillId="12" borderId="10" xfId="0" applyNumberFormat="1" applyFont="1" applyFill="1" applyBorder="1" applyAlignment="1">
      <alignment horizontal="center" vertical="center" wrapText="1"/>
    </xf>
    <xf numFmtId="177" fontId="1" fillId="0" borderId="10" xfId="0" applyNumberFormat="1" applyFont="1" applyFill="1" applyBorder="1" applyAlignment="1">
      <alignment horizontal="center" vertical="center" wrapText="1"/>
    </xf>
    <xf numFmtId="0" fontId="31" fillId="12" borderId="10" xfId="0" applyFont="1" applyFill="1" applyBorder="1" applyAlignment="1">
      <alignment horizontal="center" vertical="center" wrapText="1"/>
    </xf>
    <xf numFmtId="14" fontId="31" fillId="12" borderId="10" xfId="0" applyNumberFormat="1" applyFont="1" applyFill="1" applyBorder="1" applyAlignment="1">
      <alignment horizontal="center" vertical="center" wrapText="1"/>
    </xf>
    <xf numFmtId="0" fontId="1" fillId="12" borderId="10" xfId="0" applyFont="1" applyFill="1" applyBorder="1" applyAlignment="1">
      <alignment horizontal="center" vertical="center" wrapText="1"/>
    </xf>
    <xf numFmtId="0" fontId="28" fillId="12" borderId="10" xfId="0" applyFont="1" applyFill="1" applyBorder="1" applyAlignment="1">
      <alignment horizontal="center" vertical="center" wrapText="1"/>
    </xf>
    <xf numFmtId="177" fontId="44" fillId="12" borderId="10" xfId="0" applyNumberFormat="1" applyFont="1" applyFill="1" applyBorder="1" applyAlignment="1">
      <alignment horizontal="left" vertical="center" wrapText="1"/>
    </xf>
    <xf numFmtId="177" fontId="49" fillId="12" borderId="10" xfId="0" applyNumberFormat="1" applyFont="1" applyFill="1" applyBorder="1" applyAlignment="1">
      <alignment horizontal="center" vertical="center" wrapText="1"/>
    </xf>
    <xf numFmtId="177" fontId="55" fillId="12" borderId="10" xfId="0" applyNumberFormat="1" applyFont="1" applyFill="1" applyBorder="1" applyAlignment="1">
      <alignment horizontal="center" vertical="center" wrapText="1"/>
    </xf>
    <xf numFmtId="177" fontId="56" fillId="12" borderId="10" xfId="0" applyNumberFormat="1" applyFont="1" applyFill="1" applyBorder="1" applyAlignment="1">
      <alignment horizontal="left" vertical="center" wrapText="1"/>
    </xf>
    <xf numFmtId="177" fontId="57" fillId="12" borderId="10" xfId="0" applyNumberFormat="1" applyFont="1" applyFill="1" applyBorder="1" applyAlignment="1">
      <alignment horizontal="left" vertical="center" wrapText="1"/>
    </xf>
    <xf numFmtId="0" fontId="55" fillId="12" borderId="10" xfId="0" applyFont="1" applyFill="1" applyBorder="1" applyAlignment="1">
      <alignment horizontal="left" vertical="center" wrapText="1"/>
    </xf>
    <xf numFmtId="0" fontId="31" fillId="12" borderId="10" xfId="0" applyFont="1" applyFill="1" applyBorder="1" applyAlignment="1">
      <alignment horizontal="left" vertical="center" wrapText="1"/>
    </xf>
    <xf numFmtId="0" fontId="20" fillId="12" borderId="0" xfId="0" applyFont="1" applyFill="1" applyAlignment="1">
      <alignment horizontal="center" vertical="center" wrapText="1"/>
    </xf>
    <xf numFmtId="177" fontId="44" fillId="12" borderId="10" xfId="0" applyNumberFormat="1" applyFont="1" applyFill="1" applyBorder="1" applyAlignment="1">
      <alignment horizontal="center" vertical="center" wrapText="1"/>
    </xf>
    <xf numFmtId="0" fontId="1" fillId="12" borderId="10" xfId="0" applyFont="1" applyFill="1" applyBorder="1" applyAlignment="1">
      <alignment horizontal="left" vertical="center" wrapText="1"/>
    </xf>
    <xf numFmtId="177" fontId="1" fillId="12" borderId="10" xfId="0" applyNumberFormat="1" applyFont="1" applyFill="1" applyBorder="1" applyAlignment="1">
      <alignment horizontal="center" vertical="center" wrapText="1"/>
    </xf>
    <xf numFmtId="177" fontId="29" fillId="12" borderId="10" xfId="0" applyNumberFormat="1" applyFont="1" applyFill="1" applyBorder="1" applyAlignment="1">
      <alignment horizontal="left" vertical="center" wrapText="1"/>
    </xf>
    <xf numFmtId="0" fontId="1" fillId="14" borderId="10" xfId="0" applyFont="1" applyFill="1" applyBorder="1" applyAlignment="1">
      <alignment horizontal="center" vertical="center" wrapText="1"/>
    </xf>
    <xf numFmtId="177" fontId="1" fillId="11" borderId="10" xfId="0" applyNumberFormat="1" applyFont="1" applyFill="1" applyBorder="1" applyAlignment="1">
      <alignment horizontal="center" vertical="center" wrapText="1"/>
    </xf>
    <xf numFmtId="0" fontId="61" fillId="12" borderId="1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50" fillId="0" borderId="10"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5" fillId="0" borderId="11" xfId="0" applyFont="1" applyFill="1" applyBorder="1" applyAlignment="1">
      <alignment horizontal="left" vertical="center" wrapText="1"/>
    </xf>
  </cellXfs>
  <cellStyles count="25">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6" builtinId="27" customBuiltin="1"/>
    <cellStyle name="常规" xfId="0" builtinId="0"/>
    <cellStyle name="常规 10" xfId="7"/>
    <cellStyle name="常规 2" xfId="8"/>
    <cellStyle name="常规 2 10" xfId="9"/>
    <cellStyle name="常规 2 2" xfId="10"/>
    <cellStyle name="常规 8" xfId="11"/>
    <cellStyle name="常规 8 2" xfId="12"/>
    <cellStyle name="好" xfId="13" builtinId="26" customBuiltin="1"/>
    <cellStyle name="汇总" xfId="14" builtinId="25" customBuiltin="1"/>
    <cellStyle name="计算" xfId="15" builtinId="22" customBuiltin="1"/>
    <cellStyle name="检查单元格" xfId="16" builtinId="23" customBuiltin="1"/>
    <cellStyle name="解释性文本" xfId="17" builtinId="53" customBuiltin="1"/>
    <cellStyle name="警告文本" xfId="18" builtinId="11" customBuiltin="1"/>
    <cellStyle name="链接单元格" xfId="19" builtinId="24" customBuiltin="1"/>
    <cellStyle name="适中" xfId="20" builtinId="28" customBuiltin="1"/>
    <cellStyle name="输出" xfId="21" builtinId="21" customBuiltin="1"/>
    <cellStyle name="输入" xfId="22" builtinId="20" customBuiltin="1"/>
    <cellStyle name="样式 2" xfId="23"/>
    <cellStyle name="注释" xfId="24"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WeChat%20Files\zhangqinfu1985\Attachment\&#30446;&#26631;&#25104;&#26412;\&#23665;&#35199;&#21306;&#22495;&#22826;&#21407;&#23567;&#24215;&#39033;&#30446;&#26041;&#26696;&#30446;&#26631;&#25104;&#26412;06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QCG"/>
      <sheetName val="填报流程说明"/>
      <sheetName val="成本编制指引"/>
      <sheetName val="封面"/>
      <sheetName val="成本表1 项目规划指标及收入计划"/>
      <sheetName val="成本表2 项目总目标成本表"/>
      <sheetName val="成本表8 建安工程造价分析表"/>
      <sheetName val="成本表3 土地增值税表"/>
      <sheetName val="成本表4 总投资计划及利润"/>
      <sheetName val="成本表5 分业态综合成本"/>
      <sheetName val="成本表6 分业态建安成本"/>
      <sheetName val="成本表7 成本公摊汇总表"/>
      <sheetName val="现金流"/>
      <sheetName val="销售计划"/>
      <sheetName val="成就共享-首年"/>
      <sheetName val="成就共享-周期"/>
      <sheetName val="成本科目释义"/>
    </sheetNames>
    <sheetDataSet>
      <sheetData sheetId="0"/>
      <sheetData sheetId="1"/>
      <sheetData sheetId="2"/>
      <sheetData sheetId="3"/>
      <sheetData sheetId="4"/>
      <sheetData sheetId="5">
        <row r="20">
          <cell r="G20">
            <v>235726305.47619048</v>
          </cell>
        </row>
        <row r="27">
          <cell r="E27">
            <v>115681.56</v>
          </cell>
        </row>
        <row r="28">
          <cell r="E28">
            <v>6983</v>
          </cell>
        </row>
        <row r="30">
          <cell r="E30">
            <v>115681.56</v>
          </cell>
          <cell r="F30">
            <v>0.8</v>
          </cell>
        </row>
        <row r="34">
          <cell r="E34">
            <v>696</v>
          </cell>
        </row>
        <row r="35">
          <cell r="E35">
            <v>115681.56</v>
          </cell>
          <cell r="F35">
            <v>1.5</v>
          </cell>
        </row>
        <row r="37">
          <cell r="F37">
            <v>0.61109238153427392</v>
          </cell>
        </row>
        <row r="39">
          <cell r="F39">
            <v>4.4086542401399154</v>
          </cell>
        </row>
        <row r="43">
          <cell r="F43">
            <v>1.2</v>
          </cell>
        </row>
        <row r="45">
          <cell r="F45">
            <v>6.2999999999999989</v>
          </cell>
        </row>
        <row r="47">
          <cell r="F47">
            <v>1</v>
          </cell>
        </row>
        <row r="48">
          <cell r="F48">
            <v>0.4</v>
          </cell>
        </row>
        <row r="49">
          <cell r="F49">
            <v>1</v>
          </cell>
        </row>
        <row r="53">
          <cell r="F53">
            <v>1</v>
          </cell>
        </row>
        <row r="54">
          <cell r="E54">
            <v>84.2</v>
          </cell>
          <cell r="F54">
            <v>900</v>
          </cell>
        </row>
        <row r="55">
          <cell r="F55">
            <v>0.5</v>
          </cell>
        </row>
        <row r="56">
          <cell r="F56">
            <v>1</v>
          </cell>
        </row>
        <row r="57">
          <cell r="F57">
            <v>2.5</v>
          </cell>
        </row>
        <row r="91">
          <cell r="E91">
            <v>1689</v>
          </cell>
        </row>
        <row r="499">
          <cell r="G499">
            <v>1517568</v>
          </cell>
        </row>
        <row r="552">
          <cell r="F552">
            <v>1380</v>
          </cell>
        </row>
        <row r="554">
          <cell r="E554">
            <v>115681.56</v>
          </cell>
        </row>
        <row r="556">
          <cell r="E556">
            <v>7949.5359999999991</v>
          </cell>
        </row>
        <row r="557">
          <cell r="E557">
            <v>29994.24558333333</v>
          </cell>
        </row>
        <row r="570">
          <cell r="E570">
            <v>115681.56</v>
          </cell>
        </row>
        <row r="571">
          <cell r="G571">
            <v>95480</v>
          </cell>
        </row>
        <row r="572">
          <cell r="E572">
            <v>115681.56</v>
          </cell>
        </row>
        <row r="582">
          <cell r="E582">
            <v>115681.56</v>
          </cell>
        </row>
        <row r="593">
          <cell r="E593">
            <v>115681.56</v>
          </cell>
        </row>
        <row r="607">
          <cell r="E607">
            <v>403.12</v>
          </cell>
        </row>
        <row r="644">
          <cell r="E644">
            <v>115681.56</v>
          </cell>
        </row>
      </sheetData>
      <sheetData sheetId="6">
        <row r="5">
          <cell r="J5">
            <v>191872.80000000002</v>
          </cell>
        </row>
        <row r="6">
          <cell r="J6">
            <v>3251121.3000000003</v>
          </cell>
        </row>
        <row r="7">
          <cell r="J7">
            <v>775202.4</v>
          </cell>
        </row>
        <row r="8">
          <cell r="J8">
            <v>1084557.6000000001</v>
          </cell>
        </row>
        <row r="9">
          <cell r="J9">
            <v>5758905.6000000006</v>
          </cell>
        </row>
      </sheetData>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outlinePr summaryBelow="0" summaryRight="0"/>
  </sheetPr>
  <dimension ref="A1:Q344"/>
  <sheetViews>
    <sheetView workbookViewId="0">
      <pane xSplit="4" ySplit="4" topLeftCell="F299" activePane="bottomRight" state="frozen"/>
      <selection pane="topRight" activeCell="E1" sqref="E1"/>
      <selection pane="bottomLeft" activeCell="A5" sqref="A5"/>
      <selection pane="bottomRight" activeCell="I248" sqref="I248"/>
    </sheetView>
  </sheetViews>
  <sheetFormatPr defaultRowHeight="15" customHeight="1" outlineLevelRow="3"/>
  <cols>
    <col min="1" max="1" width="4.75" style="1" bestFit="1" customWidth="1"/>
    <col min="2" max="2" width="9.625" style="2" customWidth="1"/>
    <col min="3" max="3" width="18.5" style="1" customWidth="1"/>
    <col min="4" max="4" width="21.75" style="15" customWidth="1"/>
    <col min="5" max="5" width="32.5" style="4" customWidth="1"/>
    <col min="6" max="6" width="41.25" style="4" customWidth="1"/>
    <col min="7" max="7" width="33.375" style="2" customWidth="1"/>
    <col min="8" max="8" width="9.625" style="1" customWidth="1"/>
    <col min="9" max="9" width="9.125" style="1" customWidth="1"/>
    <col min="10" max="11" width="7.625" style="1" hidden="1" customWidth="1"/>
    <col min="12" max="14" width="10.625" style="1" hidden="1" customWidth="1"/>
    <col min="15" max="15" width="12" style="1" customWidth="1"/>
    <col min="16" max="16" width="12.25" style="1" customWidth="1"/>
    <col min="17" max="17" width="20.25" style="2" customWidth="1"/>
    <col min="18" max="16384" width="9" style="1"/>
  </cols>
  <sheetData>
    <row r="1" spans="1:17" ht="15" customHeight="1">
      <c r="A1" s="216" t="s">
        <v>756</v>
      </c>
      <c r="B1" s="216"/>
      <c r="C1" s="216"/>
      <c r="D1" s="216"/>
      <c r="E1" s="216"/>
      <c r="F1" s="216"/>
      <c r="G1" s="216"/>
      <c r="H1" s="216"/>
      <c r="I1" s="216"/>
      <c r="J1" s="216"/>
      <c r="K1" s="216"/>
      <c r="L1" s="216"/>
      <c r="M1" s="216"/>
      <c r="N1" s="216"/>
      <c r="O1" s="216"/>
      <c r="P1" s="216"/>
      <c r="Q1" s="216"/>
    </row>
    <row r="2" spans="1:17" ht="60" customHeight="1">
      <c r="A2" s="217" t="s">
        <v>539</v>
      </c>
      <c r="B2" s="217"/>
      <c r="C2" s="217"/>
      <c r="D2" s="217"/>
      <c r="E2" s="217"/>
      <c r="F2" s="217"/>
      <c r="G2" s="218" t="s">
        <v>615</v>
      </c>
      <c r="H2" s="218"/>
      <c r="I2" s="218"/>
      <c r="J2" s="218" t="s">
        <v>657</v>
      </c>
      <c r="K2" s="218"/>
      <c r="L2" s="218"/>
      <c r="M2" s="218"/>
      <c r="N2" s="218"/>
      <c r="O2" s="218" t="s">
        <v>637</v>
      </c>
      <c r="P2" s="218"/>
      <c r="Q2" s="88" t="s">
        <v>757</v>
      </c>
    </row>
    <row r="3" spans="1:17" s="3" customFormat="1" ht="15" customHeight="1">
      <c r="A3" s="219" t="s">
        <v>239</v>
      </c>
      <c r="B3" s="219" t="s">
        <v>367</v>
      </c>
      <c r="C3" s="219"/>
      <c r="D3" s="5" t="s">
        <v>411</v>
      </c>
      <c r="E3" s="5" t="s">
        <v>413</v>
      </c>
      <c r="F3" s="16" t="s">
        <v>427</v>
      </c>
      <c r="G3" s="16" t="s">
        <v>412</v>
      </c>
      <c r="H3" s="5" t="s">
        <v>428</v>
      </c>
      <c r="I3" s="5" t="s">
        <v>429</v>
      </c>
      <c r="J3" s="219" t="s">
        <v>240</v>
      </c>
      <c r="K3" s="219"/>
      <c r="L3" s="219"/>
      <c r="M3" s="219"/>
      <c r="N3" s="219"/>
      <c r="O3" s="219" t="s">
        <v>241</v>
      </c>
      <c r="P3" s="219"/>
      <c r="Q3" s="219" t="s">
        <v>409</v>
      </c>
    </row>
    <row r="4" spans="1:17" s="3" customFormat="1" ht="42" customHeight="1">
      <c r="A4" s="219"/>
      <c r="B4" s="79" t="s">
        <v>242</v>
      </c>
      <c r="C4" s="6" t="s">
        <v>537</v>
      </c>
      <c r="D4" s="46" t="s">
        <v>568</v>
      </c>
      <c r="E4" s="48" t="s">
        <v>614</v>
      </c>
      <c r="F4" s="17" t="s">
        <v>613</v>
      </c>
      <c r="G4" s="81" t="s">
        <v>426</v>
      </c>
      <c r="H4" s="6" t="s">
        <v>430</v>
      </c>
      <c r="I4" s="6" t="s">
        <v>425</v>
      </c>
      <c r="J4" s="6" t="s">
        <v>422</v>
      </c>
      <c r="K4" s="6" t="s">
        <v>423</v>
      </c>
      <c r="L4" s="46" t="s">
        <v>424</v>
      </c>
      <c r="M4" s="46" t="s">
        <v>612</v>
      </c>
      <c r="N4" s="6" t="s">
        <v>243</v>
      </c>
      <c r="O4" s="46" t="s">
        <v>410</v>
      </c>
      <c r="P4" s="6" t="s">
        <v>538</v>
      </c>
      <c r="Q4" s="219"/>
    </row>
    <row r="5" spans="1:17" s="3" customFormat="1" ht="15" hidden="1" customHeight="1">
      <c r="A5" s="6">
        <v>1</v>
      </c>
      <c r="B5" s="18" t="s">
        <v>368</v>
      </c>
      <c r="C5" s="19" t="s">
        <v>369</v>
      </c>
      <c r="D5" s="7"/>
      <c r="E5" s="61"/>
      <c r="F5" s="61"/>
      <c r="G5" s="62"/>
      <c r="H5" s="59"/>
      <c r="I5" s="59"/>
      <c r="J5" s="49"/>
      <c r="K5" s="49"/>
      <c r="L5" s="49"/>
      <c r="M5" s="49"/>
      <c r="N5" s="49"/>
      <c r="O5" s="59"/>
      <c r="P5" s="59"/>
      <c r="Q5" s="49"/>
    </row>
    <row r="6" spans="1:17" s="3" customFormat="1" ht="15" hidden="1" customHeight="1" outlineLevel="1">
      <c r="A6" s="6">
        <v>2</v>
      </c>
      <c r="B6" s="20" t="s">
        <v>370</v>
      </c>
      <c r="C6" s="8" t="s">
        <v>371</v>
      </c>
      <c r="D6" s="8"/>
      <c r="E6" s="50"/>
      <c r="F6" s="50"/>
      <c r="G6" s="52"/>
      <c r="H6" s="51"/>
      <c r="I6" s="51"/>
      <c r="J6" s="51"/>
      <c r="K6" s="51"/>
      <c r="L6" s="51"/>
      <c r="M6" s="51"/>
      <c r="N6" s="51"/>
      <c r="O6" s="51"/>
      <c r="P6" s="51"/>
      <c r="Q6" s="52"/>
    </row>
    <row r="7" spans="1:17" s="3" customFormat="1" ht="43.5" customHeight="1" outlineLevel="1">
      <c r="A7" s="6">
        <v>3</v>
      </c>
      <c r="B7" s="21"/>
      <c r="C7" s="6"/>
      <c r="D7" s="6" t="s">
        <v>371</v>
      </c>
      <c r="E7" s="68" t="s">
        <v>992</v>
      </c>
      <c r="F7" s="68" t="s">
        <v>1040</v>
      </c>
      <c r="G7" s="48" t="s">
        <v>949</v>
      </c>
      <c r="H7" s="86" t="s">
        <v>745</v>
      </c>
      <c r="I7" s="46" t="s">
        <v>743</v>
      </c>
      <c r="J7" s="53"/>
      <c r="K7" s="53"/>
      <c r="L7" s="53"/>
      <c r="M7" s="53"/>
      <c r="N7" s="53"/>
      <c r="O7" s="75">
        <f>P7-20</f>
        <v>42521</v>
      </c>
      <c r="P7" s="75">
        <v>42541</v>
      </c>
      <c r="Q7" s="54"/>
    </row>
    <row r="8" spans="1:17" s="3" customFormat="1" ht="15" hidden="1" customHeight="1" outlineLevel="1">
      <c r="A8" s="6">
        <v>4</v>
      </c>
      <c r="B8" s="20" t="s">
        <v>372</v>
      </c>
      <c r="C8" s="8" t="s">
        <v>375</v>
      </c>
      <c r="D8" s="8"/>
      <c r="E8" s="50"/>
      <c r="F8" s="50"/>
      <c r="G8" s="52"/>
      <c r="H8" s="51"/>
      <c r="I8" s="51"/>
      <c r="J8" s="51"/>
      <c r="K8" s="51"/>
      <c r="L8" s="51"/>
      <c r="M8" s="51"/>
      <c r="N8" s="51"/>
      <c r="O8" s="51"/>
      <c r="P8" s="51"/>
      <c r="Q8" s="52"/>
    </row>
    <row r="9" spans="1:17" s="3" customFormat="1" ht="20.25" hidden="1" customHeight="1" outlineLevel="1">
      <c r="A9" s="6">
        <v>5</v>
      </c>
      <c r="B9" s="21"/>
      <c r="C9" s="6"/>
      <c r="D9" s="6" t="s">
        <v>363</v>
      </c>
      <c r="E9" s="68" t="s">
        <v>993</v>
      </c>
      <c r="F9" s="68"/>
      <c r="G9" s="48"/>
      <c r="H9" s="46"/>
      <c r="I9" s="46"/>
      <c r="J9" s="53"/>
      <c r="K9" s="53"/>
      <c r="L9" s="53"/>
      <c r="M9" s="53"/>
      <c r="N9" s="53"/>
      <c r="O9" s="75"/>
      <c r="P9" s="75"/>
      <c r="Q9" s="54"/>
    </row>
    <row r="10" spans="1:17" s="3" customFormat="1" ht="15" hidden="1" customHeight="1" outlineLevel="1">
      <c r="A10" s="6">
        <v>6</v>
      </c>
      <c r="B10" s="20" t="s">
        <v>376</v>
      </c>
      <c r="C10" s="8" t="s">
        <v>377</v>
      </c>
      <c r="D10" s="8"/>
      <c r="E10" s="50"/>
      <c r="F10" s="50"/>
      <c r="G10" s="52"/>
      <c r="H10" s="51"/>
      <c r="I10" s="51"/>
      <c r="J10" s="51"/>
      <c r="K10" s="51"/>
      <c r="L10" s="51"/>
      <c r="M10" s="51"/>
      <c r="N10" s="51"/>
      <c r="O10" s="51"/>
      <c r="P10" s="51"/>
      <c r="Q10" s="52"/>
    </row>
    <row r="11" spans="1:17" s="3" customFormat="1" ht="30" customHeight="1" outlineLevel="1">
      <c r="A11" s="6">
        <v>7</v>
      </c>
      <c r="B11" s="21"/>
      <c r="C11" s="6"/>
      <c r="D11" s="6" t="s">
        <v>377</v>
      </c>
      <c r="E11" s="68" t="s">
        <v>655</v>
      </c>
      <c r="F11" s="68" t="s">
        <v>1041</v>
      </c>
      <c r="G11" s="48" t="s">
        <v>762</v>
      </c>
      <c r="H11" s="46" t="s">
        <v>742</v>
      </c>
      <c r="I11" s="46" t="s">
        <v>743</v>
      </c>
      <c r="J11" s="53"/>
      <c r="K11" s="53"/>
      <c r="L11" s="53"/>
      <c r="M11" s="53"/>
      <c r="N11" s="53"/>
      <c r="O11" s="75">
        <f>P11-20</f>
        <v>42521</v>
      </c>
      <c r="P11" s="75">
        <v>42541</v>
      </c>
      <c r="Q11" s="54"/>
    </row>
    <row r="12" spans="1:17" s="3" customFormat="1" ht="22.5" hidden="1">
      <c r="A12" s="6">
        <v>8</v>
      </c>
      <c r="B12" s="18" t="s">
        <v>378</v>
      </c>
      <c r="C12" s="22" t="s">
        <v>379</v>
      </c>
      <c r="D12" s="7"/>
      <c r="E12" s="61"/>
      <c r="F12" s="61"/>
      <c r="G12" s="62"/>
      <c r="H12" s="59"/>
      <c r="I12" s="59"/>
      <c r="J12" s="49"/>
      <c r="K12" s="49"/>
      <c r="L12" s="49"/>
      <c r="M12" s="49"/>
      <c r="N12" s="49"/>
      <c r="O12" s="59"/>
      <c r="P12" s="59"/>
      <c r="Q12" s="49"/>
    </row>
    <row r="13" spans="1:17" s="3" customFormat="1" ht="15" hidden="1" customHeight="1" outlineLevel="1">
      <c r="A13" s="6">
        <v>9</v>
      </c>
      <c r="B13" s="20" t="s">
        <v>380</v>
      </c>
      <c r="C13" s="14" t="s">
        <v>381</v>
      </c>
      <c r="D13" s="9"/>
      <c r="E13" s="50"/>
      <c r="F13" s="50"/>
      <c r="G13" s="52"/>
      <c r="H13" s="51"/>
      <c r="I13" s="51"/>
      <c r="J13" s="55"/>
      <c r="K13" s="55"/>
      <c r="L13" s="55"/>
      <c r="M13" s="55"/>
      <c r="N13" s="55"/>
      <c r="O13" s="51"/>
      <c r="P13" s="51"/>
      <c r="Q13" s="55"/>
    </row>
    <row r="14" spans="1:17" s="3" customFormat="1" ht="15" hidden="1" customHeight="1" outlineLevel="1">
      <c r="A14" s="6">
        <v>10</v>
      </c>
      <c r="B14" s="20" t="s">
        <v>382</v>
      </c>
      <c r="C14" s="14" t="s">
        <v>383</v>
      </c>
      <c r="D14" s="9"/>
      <c r="E14" s="50"/>
      <c r="F14" s="50"/>
      <c r="G14" s="52"/>
      <c r="H14" s="51"/>
      <c r="I14" s="51"/>
      <c r="J14" s="55"/>
      <c r="K14" s="55"/>
      <c r="L14" s="55"/>
      <c r="M14" s="55"/>
      <c r="N14" s="55"/>
      <c r="O14" s="51"/>
      <c r="P14" s="51"/>
      <c r="Q14" s="55"/>
    </row>
    <row r="15" spans="1:17" s="3" customFormat="1" ht="15" hidden="1" customHeight="1" outlineLevel="1">
      <c r="A15" s="6">
        <v>11</v>
      </c>
      <c r="B15" s="20" t="s">
        <v>384</v>
      </c>
      <c r="C15" s="38" t="s">
        <v>385</v>
      </c>
      <c r="D15" s="38"/>
      <c r="E15" s="56"/>
      <c r="F15" s="50"/>
      <c r="G15" s="52"/>
      <c r="H15" s="51"/>
      <c r="I15" s="51"/>
      <c r="J15" s="55"/>
      <c r="K15" s="55"/>
      <c r="L15" s="55"/>
      <c r="M15" s="55"/>
      <c r="N15" s="55"/>
      <c r="O15" s="51"/>
      <c r="P15" s="51"/>
      <c r="Q15" s="55"/>
    </row>
    <row r="16" spans="1:17" s="3" customFormat="1" ht="45" customHeight="1" outlineLevel="1">
      <c r="A16" s="6">
        <v>12</v>
      </c>
      <c r="B16" s="21"/>
      <c r="C16" s="10"/>
      <c r="D16" s="10" t="s">
        <v>385</v>
      </c>
      <c r="E16" s="68" t="s">
        <v>655</v>
      </c>
      <c r="F16" s="68" t="s">
        <v>1042</v>
      </c>
      <c r="G16" s="48" t="s">
        <v>763</v>
      </c>
      <c r="H16" s="46" t="s">
        <v>1167</v>
      </c>
      <c r="I16" s="46" t="s">
        <v>743</v>
      </c>
      <c r="J16" s="57"/>
      <c r="K16" s="57"/>
      <c r="L16" s="57"/>
      <c r="M16" s="57"/>
      <c r="N16" s="57"/>
      <c r="O16" s="75">
        <f>P16-20</f>
        <v>42521</v>
      </c>
      <c r="P16" s="75">
        <v>42541</v>
      </c>
      <c r="Q16" s="57"/>
    </row>
    <row r="17" spans="1:17" s="3" customFormat="1" ht="15" hidden="1" customHeight="1" outlineLevel="1">
      <c r="A17" s="6">
        <v>13</v>
      </c>
      <c r="B17" s="20" t="s">
        <v>348</v>
      </c>
      <c r="C17" s="38" t="s">
        <v>386</v>
      </c>
      <c r="D17" s="38"/>
      <c r="E17" s="56"/>
      <c r="F17" s="50"/>
      <c r="G17" s="52"/>
      <c r="H17" s="51"/>
      <c r="I17" s="51"/>
      <c r="J17" s="55"/>
      <c r="K17" s="55"/>
      <c r="L17" s="55"/>
      <c r="M17" s="55"/>
      <c r="N17" s="55"/>
      <c r="O17" s="51"/>
      <c r="P17" s="51"/>
      <c r="Q17" s="55"/>
    </row>
    <row r="18" spans="1:17" s="3" customFormat="1" ht="22.5" hidden="1" customHeight="1" outlineLevel="1">
      <c r="A18" s="6">
        <v>14</v>
      </c>
      <c r="B18" s="21"/>
      <c r="C18" s="10"/>
      <c r="D18" s="10" t="s">
        <v>386</v>
      </c>
      <c r="E18" s="68" t="s">
        <v>993</v>
      </c>
      <c r="F18" s="68"/>
      <c r="G18" s="82"/>
      <c r="H18" s="46"/>
      <c r="I18" s="46"/>
      <c r="J18" s="57"/>
      <c r="K18" s="57"/>
      <c r="L18" s="57"/>
      <c r="M18" s="57"/>
      <c r="N18" s="57"/>
      <c r="O18" s="75"/>
      <c r="P18" s="75"/>
      <c r="Q18" s="57"/>
    </row>
    <row r="19" spans="1:17" s="3" customFormat="1" ht="15" hidden="1" customHeight="1" outlineLevel="1">
      <c r="A19" s="6">
        <v>15</v>
      </c>
      <c r="B19" s="20" t="s">
        <v>349</v>
      </c>
      <c r="C19" s="38" t="s">
        <v>254</v>
      </c>
      <c r="D19" s="38"/>
      <c r="E19" s="56"/>
      <c r="F19" s="50"/>
      <c r="G19" s="52"/>
      <c r="H19" s="51"/>
      <c r="I19" s="51"/>
      <c r="J19" s="55"/>
      <c r="K19" s="55"/>
      <c r="L19" s="55"/>
      <c r="M19" s="55"/>
      <c r="N19" s="55"/>
      <c r="O19" s="51"/>
      <c r="P19" s="51"/>
      <c r="Q19" s="55"/>
    </row>
    <row r="20" spans="1:17" s="3" customFormat="1" ht="25.5" hidden="1" customHeight="1" outlineLevel="1">
      <c r="A20" s="6">
        <v>16</v>
      </c>
      <c r="B20" s="21"/>
      <c r="C20" s="10"/>
      <c r="D20" s="10" t="s">
        <v>254</v>
      </c>
      <c r="E20" s="68" t="s">
        <v>993</v>
      </c>
      <c r="F20" s="68"/>
      <c r="G20" s="48"/>
      <c r="H20" s="46"/>
      <c r="I20" s="46"/>
      <c r="J20" s="57"/>
      <c r="K20" s="57"/>
      <c r="L20" s="57"/>
      <c r="M20" s="57"/>
      <c r="N20" s="57"/>
      <c r="O20" s="75"/>
      <c r="P20" s="75"/>
      <c r="Q20" s="57"/>
    </row>
    <row r="21" spans="1:17" s="3" customFormat="1" ht="15" hidden="1" customHeight="1" outlineLevel="1">
      <c r="A21" s="6">
        <v>17</v>
      </c>
      <c r="B21" s="20" t="s">
        <v>350</v>
      </c>
      <c r="C21" s="38" t="s">
        <v>260</v>
      </c>
      <c r="D21" s="38"/>
      <c r="E21" s="56"/>
      <c r="F21" s="50"/>
      <c r="G21" s="52"/>
      <c r="H21" s="51"/>
      <c r="I21" s="51"/>
      <c r="J21" s="55"/>
      <c r="K21" s="55"/>
      <c r="L21" s="55"/>
      <c r="M21" s="55"/>
      <c r="N21" s="55"/>
      <c r="O21" s="51"/>
      <c r="P21" s="51"/>
      <c r="Q21" s="55"/>
    </row>
    <row r="22" spans="1:17" s="3" customFormat="1" ht="28.5" customHeight="1" outlineLevel="1">
      <c r="A22" s="6">
        <v>18</v>
      </c>
      <c r="B22" s="21"/>
      <c r="C22" s="10"/>
      <c r="D22" s="10" t="s">
        <v>260</v>
      </c>
      <c r="E22" s="68" t="s">
        <v>655</v>
      </c>
      <c r="F22" s="68" t="s">
        <v>1043</v>
      </c>
      <c r="G22" s="48" t="s">
        <v>950</v>
      </c>
      <c r="H22" s="46" t="s">
        <v>1167</v>
      </c>
      <c r="I22" s="46" t="s">
        <v>743</v>
      </c>
      <c r="J22" s="57"/>
      <c r="K22" s="57"/>
      <c r="L22" s="57"/>
      <c r="M22" s="57"/>
      <c r="N22" s="57"/>
      <c r="O22" s="75">
        <f>P22-20</f>
        <v>42521</v>
      </c>
      <c r="P22" s="75">
        <v>42541</v>
      </c>
      <c r="Q22" s="57"/>
    </row>
    <row r="23" spans="1:17" s="3" customFormat="1" ht="15" hidden="1" customHeight="1" outlineLevel="1">
      <c r="A23" s="6">
        <v>19</v>
      </c>
      <c r="B23" s="20" t="s">
        <v>351</v>
      </c>
      <c r="C23" s="38" t="s">
        <v>261</v>
      </c>
      <c r="D23" s="38"/>
      <c r="E23" s="56"/>
      <c r="F23" s="50"/>
      <c r="G23" s="52"/>
      <c r="H23" s="51"/>
      <c r="I23" s="51"/>
      <c r="J23" s="55"/>
      <c r="K23" s="55"/>
      <c r="L23" s="55"/>
      <c r="M23" s="55"/>
      <c r="N23" s="55"/>
      <c r="O23" s="51"/>
      <c r="P23" s="51"/>
      <c r="Q23" s="55"/>
    </row>
    <row r="24" spans="1:17" s="3" customFormat="1" ht="25.5" customHeight="1" outlineLevel="1">
      <c r="A24" s="6">
        <v>20</v>
      </c>
      <c r="B24" s="21"/>
      <c r="C24" s="10"/>
      <c r="D24" s="10" t="s">
        <v>261</v>
      </c>
      <c r="E24" s="68" t="s">
        <v>655</v>
      </c>
      <c r="F24" s="68" t="s">
        <v>1044</v>
      </c>
      <c r="G24" s="48" t="s">
        <v>951</v>
      </c>
      <c r="H24" s="46" t="s">
        <v>1167</v>
      </c>
      <c r="I24" s="46" t="s">
        <v>743</v>
      </c>
      <c r="J24" s="57"/>
      <c r="K24" s="57"/>
      <c r="L24" s="57"/>
      <c r="M24" s="57"/>
      <c r="N24" s="57"/>
      <c r="O24" s="75">
        <f>P24-20</f>
        <v>42521</v>
      </c>
      <c r="P24" s="75">
        <v>42541</v>
      </c>
      <c r="Q24" s="57"/>
    </row>
    <row r="25" spans="1:17" s="3" customFormat="1" ht="15" hidden="1" customHeight="1" outlineLevel="1">
      <c r="A25" s="6">
        <v>21</v>
      </c>
      <c r="B25" s="20" t="s">
        <v>352</v>
      </c>
      <c r="C25" s="38" t="s">
        <v>387</v>
      </c>
      <c r="D25" s="38"/>
      <c r="E25" s="56"/>
      <c r="F25" s="50"/>
      <c r="G25" s="52"/>
      <c r="H25" s="51"/>
      <c r="I25" s="51"/>
      <c r="J25" s="55"/>
      <c r="K25" s="55"/>
      <c r="L25" s="55"/>
      <c r="M25" s="55"/>
      <c r="N25" s="55"/>
      <c r="O25" s="51"/>
      <c r="P25" s="51"/>
      <c r="Q25" s="55"/>
    </row>
    <row r="26" spans="1:17" s="3" customFormat="1" ht="15" hidden="1" customHeight="1" outlineLevel="1">
      <c r="A26" s="6">
        <v>22</v>
      </c>
      <c r="B26" s="23"/>
      <c r="C26" s="64"/>
      <c r="D26" s="10" t="s">
        <v>388</v>
      </c>
      <c r="E26" s="68" t="s">
        <v>993</v>
      </c>
      <c r="F26" s="68"/>
      <c r="G26" s="48"/>
      <c r="H26" s="53"/>
      <c r="I26" s="53"/>
      <c r="J26" s="57"/>
      <c r="K26" s="57"/>
      <c r="L26" s="57"/>
      <c r="M26" s="57"/>
      <c r="N26" s="57"/>
      <c r="O26" s="53"/>
      <c r="P26" s="53"/>
      <c r="Q26" s="57"/>
    </row>
    <row r="27" spans="1:17" s="3" customFormat="1" ht="30" customHeight="1" outlineLevel="1">
      <c r="A27" s="6">
        <v>23</v>
      </c>
      <c r="B27" s="23"/>
      <c r="C27" s="64"/>
      <c r="D27" s="10" t="s">
        <v>255</v>
      </c>
      <c r="E27" s="58" t="s">
        <v>655</v>
      </c>
      <c r="F27" s="68" t="s">
        <v>1045</v>
      </c>
      <c r="G27" s="48" t="s">
        <v>952</v>
      </c>
      <c r="H27" s="46" t="s">
        <v>1167</v>
      </c>
      <c r="I27" s="46" t="s">
        <v>743</v>
      </c>
      <c r="J27" s="57"/>
      <c r="K27" s="57"/>
      <c r="L27" s="57"/>
      <c r="M27" s="57"/>
      <c r="N27" s="57"/>
      <c r="O27" s="75">
        <f>P27-20</f>
        <v>42521</v>
      </c>
      <c r="P27" s="75">
        <v>42541</v>
      </c>
      <c r="Q27" s="57"/>
    </row>
    <row r="28" spans="1:17" s="3" customFormat="1" ht="15" customHeight="1" outlineLevel="1">
      <c r="A28" s="6">
        <v>24</v>
      </c>
      <c r="B28" s="23"/>
      <c r="C28" s="64"/>
      <c r="D28" s="10" t="s">
        <v>389</v>
      </c>
      <c r="E28" s="58" t="s">
        <v>655</v>
      </c>
      <c r="F28" s="68" t="s">
        <v>1046</v>
      </c>
      <c r="G28" s="48" t="s">
        <v>953</v>
      </c>
      <c r="H28" s="46" t="s">
        <v>1167</v>
      </c>
      <c r="I28" s="46" t="s">
        <v>743</v>
      </c>
      <c r="J28" s="57"/>
      <c r="K28" s="57"/>
      <c r="L28" s="57"/>
      <c r="M28" s="57"/>
      <c r="N28" s="57"/>
      <c r="O28" s="75">
        <f t="shared" ref="O28:O42" si="0">P28-20</f>
        <v>42521</v>
      </c>
      <c r="P28" s="75">
        <v>42541</v>
      </c>
      <c r="Q28" s="57"/>
    </row>
    <row r="29" spans="1:17" s="3" customFormat="1" ht="15" customHeight="1" outlineLevel="1">
      <c r="A29" s="6">
        <v>25</v>
      </c>
      <c r="B29" s="23"/>
      <c r="C29" s="64"/>
      <c r="D29" s="65" t="s">
        <v>390</v>
      </c>
      <c r="E29" s="58" t="s">
        <v>655</v>
      </c>
      <c r="F29" s="68" t="s">
        <v>1047</v>
      </c>
      <c r="G29" s="48" t="s">
        <v>954</v>
      </c>
      <c r="H29" s="46" t="s">
        <v>1167</v>
      </c>
      <c r="I29" s="46" t="s">
        <v>743</v>
      </c>
      <c r="J29" s="57"/>
      <c r="K29" s="57"/>
      <c r="L29" s="57"/>
      <c r="M29" s="57"/>
      <c r="N29" s="57"/>
      <c r="O29" s="75">
        <f t="shared" si="0"/>
        <v>42521</v>
      </c>
      <c r="P29" s="75">
        <v>42541</v>
      </c>
      <c r="Q29" s="57"/>
    </row>
    <row r="30" spans="1:17" s="3" customFormat="1" ht="51" customHeight="1" outlineLevel="1">
      <c r="A30" s="6">
        <v>26</v>
      </c>
      <c r="B30" s="23"/>
      <c r="C30" s="64"/>
      <c r="D30" s="10" t="s">
        <v>256</v>
      </c>
      <c r="E30" s="58" t="s">
        <v>655</v>
      </c>
      <c r="F30" s="68" t="s">
        <v>1048</v>
      </c>
      <c r="G30" s="48" t="s">
        <v>955</v>
      </c>
      <c r="H30" s="46" t="s">
        <v>1167</v>
      </c>
      <c r="I30" s="46" t="s">
        <v>743</v>
      </c>
      <c r="J30" s="57"/>
      <c r="K30" s="57"/>
      <c r="L30" s="57"/>
      <c r="M30" s="57"/>
      <c r="N30" s="57"/>
      <c r="O30" s="75">
        <f t="shared" si="0"/>
        <v>42521</v>
      </c>
      <c r="P30" s="75">
        <v>42541</v>
      </c>
      <c r="Q30" s="57"/>
    </row>
    <row r="31" spans="1:17" s="3" customFormat="1" ht="15" customHeight="1" outlineLevel="1">
      <c r="A31" s="6">
        <v>27</v>
      </c>
      <c r="B31" s="23"/>
      <c r="C31" s="64"/>
      <c r="D31" s="10" t="s">
        <v>391</v>
      </c>
      <c r="E31" s="58" t="s">
        <v>655</v>
      </c>
      <c r="F31" s="68" t="s">
        <v>1049</v>
      </c>
      <c r="G31" s="48" t="s">
        <v>956</v>
      </c>
      <c r="H31" s="46" t="s">
        <v>1167</v>
      </c>
      <c r="I31" s="46" t="s">
        <v>743</v>
      </c>
      <c r="J31" s="57"/>
      <c r="K31" s="57"/>
      <c r="L31" s="57"/>
      <c r="M31" s="57"/>
      <c r="N31" s="57"/>
      <c r="O31" s="75">
        <f t="shared" si="0"/>
        <v>42521</v>
      </c>
      <c r="P31" s="75">
        <v>42541</v>
      </c>
      <c r="Q31" s="57"/>
    </row>
    <row r="32" spans="1:17" s="3" customFormat="1" ht="15" customHeight="1" outlineLevel="1">
      <c r="A32" s="6">
        <v>28</v>
      </c>
      <c r="B32" s="23"/>
      <c r="C32" s="64"/>
      <c r="D32" s="10" t="s">
        <v>392</v>
      </c>
      <c r="E32" s="58" t="s">
        <v>655</v>
      </c>
      <c r="F32" s="68" t="s">
        <v>1050</v>
      </c>
      <c r="G32" s="48" t="s">
        <v>957</v>
      </c>
      <c r="H32" s="46" t="s">
        <v>1167</v>
      </c>
      <c r="I32" s="46" t="s">
        <v>743</v>
      </c>
      <c r="J32" s="57"/>
      <c r="K32" s="57"/>
      <c r="L32" s="57"/>
      <c r="M32" s="57"/>
      <c r="N32" s="57"/>
      <c r="O32" s="75">
        <f t="shared" si="0"/>
        <v>42521</v>
      </c>
      <c r="P32" s="75">
        <v>42541</v>
      </c>
      <c r="Q32" s="57"/>
    </row>
    <row r="33" spans="1:17" s="3" customFormat="1" ht="15" customHeight="1" outlineLevel="1">
      <c r="A33" s="6">
        <v>29</v>
      </c>
      <c r="B33" s="23"/>
      <c r="C33" s="64"/>
      <c r="D33" s="10" t="s">
        <v>393</v>
      </c>
      <c r="E33" s="58" t="s">
        <v>655</v>
      </c>
      <c r="F33" s="68" t="s">
        <v>1051</v>
      </c>
      <c r="G33" s="48" t="s">
        <v>958</v>
      </c>
      <c r="H33" s="46" t="s">
        <v>1167</v>
      </c>
      <c r="I33" s="46" t="s">
        <v>743</v>
      </c>
      <c r="J33" s="57"/>
      <c r="K33" s="57"/>
      <c r="L33" s="57"/>
      <c r="M33" s="57"/>
      <c r="N33" s="57"/>
      <c r="O33" s="75">
        <f t="shared" si="0"/>
        <v>42521</v>
      </c>
      <c r="P33" s="75">
        <v>42541</v>
      </c>
      <c r="Q33" s="57"/>
    </row>
    <row r="34" spans="1:17" s="3" customFormat="1" ht="15" customHeight="1" outlineLevel="1">
      <c r="A34" s="6">
        <v>30</v>
      </c>
      <c r="B34" s="23"/>
      <c r="C34" s="64"/>
      <c r="D34" s="10" t="s">
        <v>257</v>
      </c>
      <c r="E34" s="58" t="s">
        <v>655</v>
      </c>
      <c r="F34" s="68" t="s">
        <v>1052</v>
      </c>
      <c r="G34" s="48" t="s">
        <v>959</v>
      </c>
      <c r="H34" s="46" t="s">
        <v>1167</v>
      </c>
      <c r="I34" s="46" t="s">
        <v>743</v>
      </c>
      <c r="J34" s="57"/>
      <c r="K34" s="57"/>
      <c r="L34" s="57"/>
      <c r="M34" s="57"/>
      <c r="N34" s="57"/>
      <c r="O34" s="75">
        <f t="shared" si="0"/>
        <v>42521</v>
      </c>
      <c r="P34" s="75">
        <v>42541</v>
      </c>
      <c r="Q34" s="57"/>
    </row>
    <row r="35" spans="1:17" s="3" customFormat="1" ht="15" customHeight="1" outlineLevel="1">
      <c r="A35" s="6">
        <v>31</v>
      </c>
      <c r="B35" s="23"/>
      <c r="C35" s="64"/>
      <c r="D35" s="10" t="s">
        <v>258</v>
      </c>
      <c r="E35" s="58" t="s">
        <v>655</v>
      </c>
      <c r="F35" s="68" t="s">
        <v>1053</v>
      </c>
      <c r="G35" s="48" t="s">
        <v>960</v>
      </c>
      <c r="H35" s="46" t="s">
        <v>1167</v>
      </c>
      <c r="I35" s="46" t="s">
        <v>743</v>
      </c>
      <c r="J35" s="57"/>
      <c r="K35" s="57"/>
      <c r="L35" s="57"/>
      <c r="M35" s="57"/>
      <c r="N35" s="57"/>
      <c r="O35" s="75">
        <f t="shared" si="0"/>
        <v>42521</v>
      </c>
      <c r="P35" s="75">
        <v>42541</v>
      </c>
      <c r="Q35" s="57"/>
    </row>
    <row r="36" spans="1:17" s="3" customFormat="1" ht="27.75" customHeight="1" outlineLevel="1">
      <c r="A36" s="6">
        <v>32</v>
      </c>
      <c r="B36" s="23"/>
      <c r="C36" s="64"/>
      <c r="D36" s="65" t="s">
        <v>961</v>
      </c>
      <c r="E36" s="58" t="s">
        <v>655</v>
      </c>
      <c r="F36" s="68" t="s">
        <v>1054</v>
      </c>
      <c r="G36" s="48" t="s">
        <v>962</v>
      </c>
      <c r="H36" s="46" t="s">
        <v>1167</v>
      </c>
      <c r="I36" s="46" t="s">
        <v>743</v>
      </c>
      <c r="J36" s="57"/>
      <c r="K36" s="57"/>
      <c r="L36" s="57"/>
      <c r="M36" s="57"/>
      <c r="N36" s="57"/>
      <c r="O36" s="75">
        <f t="shared" si="0"/>
        <v>42521</v>
      </c>
      <c r="P36" s="75">
        <v>42541</v>
      </c>
      <c r="Q36" s="57"/>
    </row>
    <row r="37" spans="1:17" s="3" customFormat="1" ht="15" customHeight="1" outlineLevel="1">
      <c r="A37" s="6">
        <v>33</v>
      </c>
      <c r="B37" s="23"/>
      <c r="C37" s="64"/>
      <c r="D37" s="10" t="s">
        <v>259</v>
      </c>
      <c r="E37" s="58" t="s">
        <v>655</v>
      </c>
      <c r="F37" s="68" t="s">
        <v>1055</v>
      </c>
      <c r="G37" s="48" t="s">
        <v>963</v>
      </c>
      <c r="H37" s="46" t="s">
        <v>1167</v>
      </c>
      <c r="I37" s="46" t="s">
        <v>743</v>
      </c>
      <c r="J37" s="57"/>
      <c r="K37" s="57"/>
      <c r="L37" s="57"/>
      <c r="M37" s="57"/>
      <c r="N37" s="57"/>
      <c r="O37" s="75">
        <f t="shared" si="0"/>
        <v>42521</v>
      </c>
      <c r="P37" s="75">
        <v>42541</v>
      </c>
      <c r="Q37" s="57"/>
    </row>
    <row r="38" spans="1:17" s="3" customFormat="1" ht="30" customHeight="1" outlineLevel="1">
      <c r="A38" s="6">
        <v>34</v>
      </c>
      <c r="B38" s="23"/>
      <c r="C38" s="64"/>
      <c r="D38" s="10" t="s">
        <v>394</v>
      </c>
      <c r="E38" s="58" t="s">
        <v>655</v>
      </c>
      <c r="F38" s="68" t="s">
        <v>1056</v>
      </c>
      <c r="G38" s="48" t="s">
        <v>964</v>
      </c>
      <c r="H38" s="46" t="s">
        <v>1167</v>
      </c>
      <c r="I38" s="46" t="s">
        <v>743</v>
      </c>
      <c r="J38" s="57"/>
      <c r="K38" s="57"/>
      <c r="L38" s="57"/>
      <c r="M38" s="57"/>
      <c r="N38" s="57"/>
      <c r="O38" s="75">
        <f t="shared" si="0"/>
        <v>42521</v>
      </c>
      <c r="P38" s="75">
        <v>42541</v>
      </c>
      <c r="Q38" s="57"/>
    </row>
    <row r="39" spans="1:17" s="3" customFormat="1" ht="15" customHeight="1" outlineLevel="1">
      <c r="A39" s="6">
        <v>35</v>
      </c>
      <c r="B39" s="23"/>
      <c r="C39" s="64"/>
      <c r="D39" s="10" t="s">
        <v>262</v>
      </c>
      <c r="E39" s="58" t="s">
        <v>655</v>
      </c>
      <c r="F39" s="68" t="s">
        <v>1057</v>
      </c>
      <c r="G39" s="48" t="s">
        <v>965</v>
      </c>
      <c r="H39" s="46" t="s">
        <v>742</v>
      </c>
      <c r="I39" s="46" t="s">
        <v>743</v>
      </c>
      <c r="J39" s="57"/>
      <c r="K39" s="57"/>
      <c r="L39" s="57"/>
      <c r="M39" s="57"/>
      <c r="N39" s="57"/>
      <c r="O39" s="75">
        <f t="shared" si="0"/>
        <v>42521</v>
      </c>
      <c r="P39" s="75">
        <v>42541</v>
      </c>
      <c r="Q39" s="57"/>
    </row>
    <row r="40" spans="1:17" s="3" customFormat="1" ht="15" customHeight="1" outlineLevel="1">
      <c r="A40" s="6">
        <v>36</v>
      </c>
      <c r="B40" s="23"/>
      <c r="C40" s="64"/>
      <c r="D40" s="10" t="s">
        <v>344</v>
      </c>
      <c r="E40" s="58" t="s">
        <v>655</v>
      </c>
      <c r="F40" s="68" t="s">
        <v>1058</v>
      </c>
      <c r="G40" s="48" t="s">
        <v>966</v>
      </c>
      <c r="H40" s="46" t="s">
        <v>1167</v>
      </c>
      <c r="I40" s="46" t="s">
        <v>743</v>
      </c>
      <c r="J40" s="57"/>
      <c r="K40" s="57"/>
      <c r="L40" s="57"/>
      <c r="M40" s="57"/>
      <c r="N40" s="57"/>
      <c r="O40" s="75">
        <f t="shared" si="0"/>
        <v>42521</v>
      </c>
      <c r="P40" s="75">
        <v>42541</v>
      </c>
      <c r="Q40" s="57"/>
    </row>
    <row r="41" spans="1:17" s="3" customFormat="1" ht="15" customHeight="1" outlineLevel="1">
      <c r="A41" s="6">
        <v>37</v>
      </c>
      <c r="B41" s="23"/>
      <c r="C41" s="64"/>
      <c r="D41" s="10" t="s">
        <v>345</v>
      </c>
      <c r="E41" s="58" t="s">
        <v>655</v>
      </c>
      <c r="F41" s="68" t="s">
        <v>1059</v>
      </c>
      <c r="G41" s="48" t="s">
        <v>967</v>
      </c>
      <c r="H41" s="46" t="s">
        <v>1167</v>
      </c>
      <c r="I41" s="46" t="s">
        <v>743</v>
      </c>
      <c r="J41" s="57"/>
      <c r="K41" s="57"/>
      <c r="L41" s="57"/>
      <c r="M41" s="57"/>
      <c r="N41" s="57"/>
      <c r="O41" s="75">
        <f t="shared" si="0"/>
        <v>42521</v>
      </c>
      <c r="P41" s="75">
        <v>42541</v>
      </c>
      <c r="Q41" s="57"/>
    </row>
    <row r="42" spans="1:17" s="3" customFormat="1" ht="15" customHeight="1" outlineLevel="1">
      <c r="A42" s="6">
        <v>38</v>
      </c>
      <c r="B42" s="23"/>
      <c r="C42" s="64"/>
      <c r="D42" s="10" t="s">
        <v>346</v>
      </c>
      <c r="E42" s="58" t="s">
        <v>655</v>
      </c>
      <c r="F42" s="68" t="s">
        <v>1060</v>
      </c>
      <c r="G42" s="48" t="s">
        <v>968</v>
      </c>
      <c r="H42" s="46" t="s">
        <v>742</v>
      </c>
      <c r="I42" s="46" t="s">
        <v>743</v>
      </c>
      <c r="J42" s="57"/>
      <c r="K42" s="57"/>
      <c r="L42" s="57"/>
      <c r="M42" s="57"/>
      <c r="N42" s="57"/>
      <c r="O42" s="75">
        <f t="shared" si="0"/>
        <v>42521</v>
      </c>
      <c r="P42" s="75">
        <v>42541</v>
      </c>
      <c r="Q42" s="57"/>
    </row>
    <row r="43" spans="1:17" s="3" customFormat="1" ht="15" customHeight="1" outlineLevel="1">
      <c r="A43" s="6">
        <v>39</v>
      </c>
      <c r="B43" s="23"/>
      <c r="C43" s="64"/>
      <c r="D43" s="10" t="s">
        <v>263</v>
      </c>
      <c r="E43" s="58" t="s">
        <v>655</v>
      </c>
      <c r="F43" s="68" t="s">
        <v>1061</v>
      </c>
      <c r="G43" s="48" t="s">
        <v>977</v>
      </c>
      <c r="H43" s="46"/>
      <c r="I43" s="46" t="s">
        <v>743</v>
      </c>
      <c r="J43" s="57"/>
      <c r="K43" s="57"/>
      <c r="L43" s="57"/>
      <c r="M43" s="57"/>
      <c r="N43" s="57"/>
      <c r="O43" s="75">
        <f>P43-20</f>
        <v>42521</v>
      </c>
      <c r="P43" s="75">
        <v>42541</v>
      </c>
      <c r="Q43" s="57"/>
    </row>
    <row r="44" spans="1:17" s="3" customFormat="1" ht="15" hidden="1" customHeight="1" outlineLevel="1">
      <c r="A44" s="6">
        <v>40</v>
      </c>
      <c r="B44" s="20" t="s">
        <v>395</v>
      </c>
      <c r="C44" s="14" t="s">
        <v>244</v>
      </c>
      <c r="D44" s="9"/>
      <c r="E44" s="50"/>
      <c r="F44" s="50"/>
      <c r="G44" s="52"/>
      <c r="H44" s="51"/>
      <c r="I44" s="51"/>
      <c r="J44" s="55"/>
      <c r="K44" s="55"/>
      <c r="L44" s="55"/>
      <c r="M44" s="55"/>
      <c r="N44" s="55"/>
      <c r="O44" s="51"/>
      <c r="P44" s="51"/>
      <c r="Q44" s="55"/>
    </row>
    <row r="45" spans="1:17" s="3" customFormat="1" ht="15" customHeight="1" outlineLevel="1">
      <c r="A45" s="6">
        <v>41</v>
      </c>
      <c r="B45" s="23"/>
      <c r="C45" s="64"/>
      <c r="D45" s="65" t="s">
        <v>624</v>
      </c>
      <c r="E45" s="68" t="s">
        <v>680</v>
      </c>
      <c r="F45" s="68" t="s">
        <v>1062</v>
      </c>
      <c r="G45" s="48" t="s">
        <v>969</v>
      </c>
      <c r="H45" s="46" t="s">
        <v>1167</v>
      </c>
      <c r="I45" s="46" t="s">
        <v>744</v>
      </c>
      <c r="J45" s="57"/>
      <c r="K45" s="57"/>
      <c r="L45" s="57"/>
      <c r="M45" s="57"/>
      <c r="N45" s="57"/>
      <c r="O45" s="75">
        <f t="shared" ref="O45:O54" si="1">P45-45</f>
        <v>42526</v>
      </c>
      <c r="P45" s="75">
        <v>42571</v>
      </c>
      <c r="Q45" s="57"/>
    </row>
    <row r="46" spans="1:17" s="3" customFormat="1" ht="15" customHeight="1" outlineLevel="1">
      <c r="A46" s="6">
        <v>42</v>
      </c>
      <c r="B46" s="23"/>
      <c r="C46" s="64"/>
      <c r="D46" s="65" t="s">
        <v>754</v>
      </c>
      <c r="E46" s="68" t="s">
        <v>655</v>
      </c>
      <c r="F46" s="68" t="s">
        <v>1063</v>
      </c>
      <c r="G46" s="48" t="s">
        <v>970</v>
      </c>
      <c r="H46" s="46" t="s">
        <v>1167</v>
      </c>
      <c r="I46" s="46" t="s">
        <v>743</v>
      </c>
      <c r="J46" s="57"/>
      <c r="K46" s="57"/>
      <c r="L46" s="57"/>
      <c r="M46" s="57"/>
      <c r="N46" s="57"/>
      <c r="O46" s="75">
        <f t="shared" si="1"/>
        <v>43146</v>
      </c>
      <c r="P46" s="75">
        <v>43191</v>
      </c>
      <c r="Q46" s="57"/>
    </row>
    <row r="47" spans="1:17" s="3" customFormat="1" ht="15" customHeight="1" outlineLevel="1">
      <c r="A47" s="6">
        <v>43</v>
      </c>
      <c r="B47" s="23"/>
      <c r="C47" s="64"/>
      <c r="D47" s="46" t="s">
        <v>396</v>
      </c>
      <c r="E47" s="68" t="s">
        <v>681</v>
      </c>
      <c r="F47" s="68" t="s">
        <v>1064</v>
      </c>
      <c r="G47" s="48" t="s">
        <v>971</v>
      </c>
      <c r="H47" s="46" t="s">
        <v>1167</v>
      </c>
      <c r="I47" s="46" t="s">
        <v>743</v>
      </c>
      <c r="J47" s="57"/>
      <c r="K47" s="57"/>
      <c r="L47" s="57"/>
      <c r="M47" s="57"/>
      <c r="N47" s="57"/>
      <c r="O47" s="75">
        <f t="shared" si="1"/>
        <v>43176</v>
      </c>
      <c r="P47" s="75">
        <v>43221</v>
      </c>
      <c r="Q47" s="57"/>
    </row>
    <row r="48" spans="1:17" s="3" customFormat="1" ht="15" customHeight="1" outlineLevel="1">
      <c r="A48" s="6">
        <v>44</v>
      </c>
      <c r="B48" s="23"/>
      <c r="C48" s="64"/>
      <c r="D48" s="65" t="s">
        <v>677</v>
      </c>
      <c r="E48" s="68" t="s">
        <v>682</v>
      </c>
      <c r="F48" s="68" t="s">
        <v>1065</v>
      </c>
      <c r="G48" s="48" t="s">
        <v>972</v>
      </c>
      <c r="H48" s="46" t="s">
        <v>1167</v>
      </c>
      <c r="I48" s="46" t="s">
        <v>743</v>
      </c>
      <c r="J48" s="57"/>
      <c r="K48" s="57"/>
      <c r="L48" s="57"/>
      <c r="M48" s="57"/>
      <c r="N48" s="57"/>
      <c r="O48" s="75">
        <f>P48-45</f>
        <v>43176</v>
      </c>
      <c r="P48" s="75">
        <v>43221</v>
      </c>
      <c r="Q48" s="57"/>
    </row>
    <row r="49" spans="1:17" s="3" customFormat="1" ht="15" customHeight="1" outlineLevel="1">
      <c r="A49" s="6">
        <v>45</v>
      </c>
      <c r="B49" s="23"/>
      <c r="C49" s="64"/>
      <c r="D49" s="65" t="s">
        <v>625</v>
      </c>
      <c r="E49" s="68" t="s">
        <v>683</v>
      </c>
      <c r="F49" s="68" t="s">
        <v>1066</v>
      </c>
      <c r="G49" s="48" t="s">
        <v>973</v>
      </c>
      <c r="H49" s="46" t="s">
        <v>1167</v>
      </c>
      <c r="I49" s="46" t="s">
        <v>743</v>
      </c>
      <c r="J49" s="57"/>
      <c r="K49" s="57"/>
      <c r="L49" s="57"/>
      <c r="M49" s="57"/>
      <c r="N49" s="57"/>
      <c r="O49" s="75">
        <f t="shared" si="1"/>
        <v>43146</v>
      </c>
      <c r="P49" s="75">
        <v>43191</v>
      </c>
      <c r="Q49" s="57"/>
    </row>
    <row r="50" spans="1:17" s="3" customFormat="1" ht="15" customHeight="1" outlineLevel="1">
      <c r="A50" s="6">
        <v>46</v>
      </c>
      <c r="B50" s="23"/>
      <c r="C50" s="64"/>
      <c r="D50" s="65" t="s">
        <v>626</v>
      </c>
      <c r="E50" s="68" t="s">
        <v>684</v>
      </c>
      <c r="F50" s="68" t="s">
        <v>1067</v>
      </c>
      <c r="G50" s="48" t="s">
        <v>974</v>
      </c>
      <c r="H50" s="46" t="s">
        <v>1167</v>
      </c>
      <c r="I50" s="46" t="s">
        <v>743</v>
      </c>
      <c r="J50" s="57"/>
      <c r="K50" s="57"/>
      <c r="L50" s="57"/>
      <c r="M50" s="57"/>
      <c r="N50" s="57"/>
      <c r="O50" s="75">
        <f t="shared" si="1"/>
        <v>43146</v>
      </c>
      <c r="P50" s="75">
        <v>43191</v>
      </c>
      <c r="Q50" s="57"/>
    </row>
    <row r="51" spans="1:17" s="3" customFormat="1" ht="33.75" hidden="1" outlineLevel="1">
      <c r="A51" s="6">
        <v>47</v>
      </c>
      <c r="B51" s="23"/>
      <c r="C51" s="64"/>
      <c r="D51" s="10" t="s">
        <v>570</v>
      </c>
      <c r="E51" s="68" t="s">
        <v>993</v>
      </c>
      <c r="F51" s="68"/>
      <c r="G51" s="48"/>
      <c r="H51" s="46"/>
      <c r="I51" s="46"/>
      <c r="J51" s="57"/>
      <c r="K51" s="57"/>
      <c r="L51" s="57"/>
      <c r="M51" s="57"/>
      <c r="N51" s="57"/>
      <c r="O51" s="75"/>
      <c r="P51" s="75"/>
      <c r="Q51" s="57"/>
    </row>
    <row r="52" spans="1:17" s="3" customFormat="1" ht="15" hidden="1" customHeight="1" outlineLevel="1">
      <c r="A52" s="6">
        <v>48</v>
      </c>
      <c r="B52" s="23"/>
      <c r="C52" s="64"/>
      <c r="D52" s="65" t="s">
        <v>678</v>
      </c>
      <c r="E52" s="68" t="s">
        <v>993</v>
      </c>
      <c r="F52" s="68"/>
      <c r="G52" s="48"/>
      <c r="H52" s="46"/>
      <c r="I52" s="46"/>
      <c r="J52" s="57"/>
      <c r="K52" s="57"/>
      <c r="L52" s="57"/>
      <c r="M52" s="57"/>
      <c r="N52" s="57"/>
      <c r="O52" s="75"/>
      <c r="P52" s="75"/>
      <c r="Q52" s="57"/>
    </row>
    <row r="53" spans="1:17" s="3" customFormat="1" ht="15" customHeight="1" outlineLevel="1">
      <c r="A53" s="6">
        <v>49</v>
      </c>
      <c r="B53" s="23"/>
      <c r="C53" s="64"/>
      <c r="D53" s="65" t="s">
        <v>627</v>
      </c>
      <c r="E53" s="68" t="s">
        <v>994</v>
      </c>
      <c r="F53" s="68" t="s">
        <v>1068</v>
      </c>
      <c r="G53" s="48" t="s">
        <v>975</v>
      </c>
      <c r="H53" s="46" t="s">
        <v>1167</v>
      </c>
      <c r="I53" s="46" t="s">
        <v>743</v>
      </c>
      <c r="J53" s="57"/>
      <c r="K53" s="57"/>
      <c r="L53" s="57"/>
      <c r="M53" s="57"/>
      <c r="N53" s="57"/>
      <c r="O53" s="75">
        <f t="shared" si="1"/>
        <v>43176</v>
      </c>
      <c r="P53" s="75">
        <v>43221</v>
      </c>
      <c r="Q53" s="57"/>
    </row>
    <row r="54" spans="1:17" s="3" customFormat="1" ht="15" customHeight="1" outlineLevel="1">
      <c r="A54" s="6">
        <v>50</v>
      </c>
      <c r="B54" s="23"/>
      <c r="C54" s="64"/>
      <c r="D54" s="65" t="s">
        <v>995</v>
      </c>
      <c r="E54" s="58" t="s">
        <v>996</v>
      </c>
      <c r="F54" s="68" t="s">
        <v>1069</v>
      </c>
      <c r="G54" s="48" t="s">
        <v>976</v>
      </c>
      <c r="H54" s="46" t="s">
        <v>745</v>
      </c>
      <c r="I54" s="46" t="s">
        <v>743</v>
      </c>
      <c r="J54" s="57"/>
      <c r="K54" s="57"/>
      <c r="L54" s="57"/>
      <c r="M54" s="57"/>
      <c r="N54" s="57"/>
      <c r="O54" s="75">
        <f t="shared" si="1"/>
        <v>43146</v>
      </c>
      <c r="P54" s="75">
        <v>43191</v>
      </c>
      <c r="Q54" s="57"/>
    </row>
    <row r="55" spans="1:17" s="3" customFormat="1" ht="15" hidden="1" customHeight="1" outlineLevel="1">
      <c r="A55" s="6">
        <v>51</v>
      </c>
      <c r="B55" s="20" t="s">
        <v>397</v>
      </c>
      <c r="C55" s="14" t="s">
        <v>264</v>
      </c>
      <c r="D55" s="9"/>
      <c r="E55" s="50"/>
      <c r="F55" s="50"/>
      <c r="G55" s="52"/>
      <c r="H55" s="51"/>
      <c r="I55" s="51"/>
      <c r="J55" s="55"/>
      <c r="K55" s="55"/>
      <c r="L55" s="55"/>
      <c r="M55" s="55"/>
      <c r="N55" s="55"/>
      <c r="O55" s="51"/>
      <c r="P55" s="51"/>
      <c r="Q55" s="55"/>
    </row>
    <row r="56" spans="1:17" s="3" customFormat="1" ht="15" hidden="1" customHeight="1" outlineLevel="1">
      <c r="A56" s="6">
        <v>52</v>
      </c>
      <c r="B56" s="23"/>
      <c r="C56" s="64"/>
      <c r="D56" s="64" t="s">
        <v>755</v>
      </c>
      <c r="E56" s="68" t="s">
        <v>993</v>
      </c>
      <c r="F56" s="68"/>
      <c r="G56" s="28"/>
      <c r="H56" s="46"/>
      <c r="I56" s="46"/>
      <c r="J56" s="57"/>
      <c r="K56" s="57"/>
      <c r="L56" s="57"/>
      <c r="M56" s="57"/>
      <c r="N56" s="57"/>
      <c r="O56" s="75"/>
      <c r="P56" s="75"/>
      <c r="Q56" s="57"/>
    </row>
    <row r="57" spans="1:17" s="3" customFormat="1" ht="15" hidden="1" customHeight="1" outlineLevel="1">
      <c r="A57" s="6">
        <v>53</v>
      </c>
      <c r="B57" s="23"/>
      <c r="C57" s="64"/>
      <c r="D57" s="64" t="s">
        <v>265</v>
      </c>
      <c r="E57" s="68" t="s">
        <v>993</v>
      </c>
      <c r="F57" s="68"/>
      <c r="G57" s="28"/>
      <c r="H57" s="46"/>
      <c r="I57" s="46"/>
      <c r="J57" s="57"/>
      <c r="K57" s="57"/>
      <c r="L57" s="57"/>
      <c r="M57" s="57"/>
      <c r="N57" s="57"/>
      <c r="O57" s="75"/>
      <c r="P57" s="75"/>
      <c r="Q57" s="57"/>
    </row>
    <row r="58" spans="1:17" s="3" customFormat="1" ht="15" hidden="1" customHeight="1" outlineLevel="1">
      <c r="A58" s="6">
        <v>54</v>
      </c>
      <c r="B58" s="23"/>
      <c r="C58" s="64"/>
      <c r="D58" s="64" t="s">
        <v>266</v>
      </c>
      <c r="E58" s="68" t="s">
        <v>993</v>
      </c>
      <c r="F58" s="68"/>
      <c r="G58" s="28"/>
      <c r="H58" s="46"/>
      <c r="I58" s="46"/>
      <c r="J58" s="57"/>
      <c r="K58" s="57"/>
      <c r="L58" s="57"/>
      <c r="M58" s="57"/>
      <c r="N58" s="57"/>
      <c r="O58" s="75"/>
      <c r="P58" s="75"/>
      <c r="Q58" s="57"/>
    </row>
    <row r="59" spans="1:17" s="3" customFormat="1" ht="15" hidden="1" customHeight="1" outlineLevel="1">
      <c r="A59" s="6">
        <v>55</v>
      </c>
      <c r="B59" s="20" t="s">
        <v>431</v>
      </c>
      <c r="C59" s="14" t="s">
        <v>267</v>
      </c>
      <c r="D59" s="9"/>
      <c r="E59" s="50"/>
      <c r="F59" s="50"/>
      <c r="G59" s="52"/>
      <c r="H59" s="51"/>
      <c r="I59" s="51"/>
      <c r="J59" s="55"/>
      <c r="K59" s="55"/>
      <c r="L59" s="55"/>
      <c r="M59" s="55"/>
      <c r="N59" s="55"/>
      <c r="O59" s="51"/>
      <c r="P59" s="51"/>
      <c r="Q59" s="55"/>
    </row>
    <row r="60" spans="1:17" s="3" customFormat="1" ht="15" hidden="1" customHeight="1" outlineLevel="1">
      <c r="A60" s="6">
        <v>56</v>
      </c>
      <c r="B60" s="20" t="s">
        <v>432</v>
      </c>
      <c r="C60" s="36" t="s">
        <v>268</v>
      </c>
      <c r="D60" s="9"/>
      <c r="E60" s="50"/>
      <c r="F60" s="50"/>
      <c r="G60" s="52"/>
      <c r="H60" s="51"/>
      <c r="I60" s="51"/>
      <c r="J60" s="55"/>
      <c r="K60" s="55"/>
      <c r="L60" s="55"/>
      <c r="M60" s="55"/>
      <c r="N60" s="55"/>
      <c r="O60" s="51"/>
      <c r="P60" s="51"/>
      <c r="Q60" s="55"/>
    </row>
    <row r="61" spans="1:17" s="3" customFormat="1" ht="39" customHeight="1" outlineLevel="1">
      <c r="A61" s="6">
        <v>57</v>
      </c>
      <c r="B61" s="23"/>
      <c r="C61" s="64"/>
      <c r="D61" s="64" t="s">
        <v>414</v>
      </c>
      <c r="E61" s="68" t="s">
        <v>686</v>
      </c>
      <c r="F61" s="68" t="s">
        <v>1070</v>
      </c>
      <c r="G61" s="48" t="s">
        <v>764</v>
      </c>
      <c r="H61" s="46" t="s">
        <v>745</v>
      </c>
      <c r="I61" s="46" t="s">
        <v>746</v>
      </c>
      <c r="J61" s="57"/>
      <c r="K61" s="57"/>
      <c r="L61" s="57"/>
      <c r="M61" s="57"/>
      <c r="N61" s="57"/>
      <c r="O61" s="75">
        <f>P61-20</f>
        <v>42521</v>
      </c>
      <c r="P61" s="75">
        <v>42541</v>
      </c>
      <c r="Q61" s="57"/>
    </row>
    <row r="62" spans="1:17" s="3" customFormat="1" ht="61.5" customHeight="1" outlineLevel="1">
      <c r="A62" s="6">
        <v>58</v>
      </c>
      <c r="B62" s="23"/>
      <c r="C62" s="64"/>
      <c r="D62" s="64" t="s">
        <v>619</v>
      </c>
      <c r="E62" s="68" t="s">
        <v>687</v>
      </c>
      <c r="F62" s="68" t="s">
        <v>1071</v>
      </c>
      <c r="G62" s="48" t="s">
        <v>765</v>
      </c>
      <c r="H62" s="46" t="s">
        <v>745</v>
      </c>
      <c r="I62" s="46" t="s">
        <v>746</v>
      </c>
      <c r="J62" s="57"/>
      <c r="K62" s="57"/>
      <c r="L62" s="57"/>
      <c r="M62" s="57"/>
      <c r="N62" s="57"/>
      <c r="O62" s="75">
        <f>P62-20</f>
        <v>42521</v>
      </c>
      <c r="P62" s="75">
        <v>42541</v>
      </c>
      <c r="Q62" s="57"/>
    </row>
    <row r="63" spans="1:17" s="3" customFormat="1" ht="61.5" customHeight="1" outlineLevel="1">
      <c r="A63" s="6">
        <v>59</v>
      </c>
      <c r="B63" s="23"/>
      <c r="C63" s="64"/>
      <c r="D63" s="64" t="s">
        <v>620</v>
      </c>
      <c r="E63" s="68" t="s">
        <v>688</v>
      </c>
      <c r="F63" s="68" t="s">
        <v>1072</v>
      </c>
      <c r="G63" s="48" t="s">
        <v>766</v>
      </c>
      <c r="H63" s="46" t="s">
        <v>745</v>
      </c>
      <c r="I63" s="46" t="s">
        <v>746</v>
      </c>
      <c r="J63" s="57"/>
      <c r="K63" s="57"/>
      <c r="L63" s="57"/>
      <c r="M63" s="57"/>
      <c r="N63" s="57"/>
      <c r="O63" s="75">
        <f>P63-20</f>
        <v>42521</v>
      </c>
      <c r="P63" s="75">
        <v>42541</v>
      </c>
      <c r="Q63" s="57"/>
    </row>
    <row r="64" spans="1:17" s="3" customFormat="1" ht="65.25" customHeight="1" outlineLevel="1">
      <c r="A64" s="6">
        <v>60</v>
      </c>
      <c r="B64" s="23"/>
      <c r="C64" s="64"/>
      <c r="D64" s="64" t="s">
        <v>415</v>
      </c>
      <c r="E64" s="68" t="s">
        <v>689</v>
      </c>
      <c r="F64" s="68" t="s">
        <v>1073</v>
      </c>
      <c r="G64" s="48" t="s">
        <v>767</v>
      </c>
      <c r="H64" s="46" t="s">
        <v>745</v>
      </c>
      <c r="I64" s="46" t="s">
        <v>746</v>
      </c>
      <c r="J64" s="57"/>
      <c r="K64" s="57"/>
      <c r="L64" s="57"/>
      <c r="M64" s="57"/>
      <c r="N64" s="57"/>
      <c r="O64" s="75">
        <f>P64-20</f>
        <v>42521</v>
      </c>
      <c r="P64" s="75">
        <v>42541</v>
      </c>
      <c r="Q64" s="57"/>
    </row>
    <row r="65" spans="1:17" s="3" customFormat="1" ht="15" hidden="1" customHeight="1" outlineLevel="1">
      <c r="A65" s="6">
        <v>61</v>
      </c>
      <c r="B65" s="20" t="s">
        <v>433</v>
      </c>
      <c r="C65" s="36" t="s">
        <v>245</v>
      </c>
      <c r="D65" s="9"/>
      <c r="E65" s="50"/>
      <c r="F65" s="50"/>
      <c r="G65" s="52"/>
      <c r="H65" s="51"/>
      <c r="I65" s="51"/>
      <c r="J65" s="55"/>
      <c r="K65" s="55"/>
      <c r="L65" s="55"/>
      <c r="M65" s="55"/>
      <c r="N65" s="55"/>
      <c r="O65" s="51"/>
      <c r="P65" s="51"/>
      <c r="Q65" s="55"/>
    </row>
    <row r="66" spans="1:17" s="3" customFormat="1" ht="16.5" hidden="1" customHeight="1" outlineLevel="1">
      <c r="A66" s="6">
        <v>62</v>
      </c>
      <c r="B66" s="23"/>
      <c r="C66" s="64"/>
      <c r="D66" s="64" t="s">
        <v>416</v>
      </c>
      <c r="E66" s="68" t="s">
        <v>993</v>
      </c>
      <c r="F66" s="68"/>
      <c r="G66" s="48"/>
      <c r="H66" s="46"/>
      <c r="I66" s="46"/>
      <c r="J66" s="57"/>
      <c r="K66" s="57"/>
      <c r="L66" s="57"/>
      <c r="M66" s="57"/>
      <c r="N66" s="57"/>
      <c r="O66" s="75"/>
      <c r="P66" s="75"/>
      <c r="Q66" s="53"/>
    </row>
    <row r="67" spans="1:17" s="3" customFormat="1" ht="42" customHeight="1" outlineLevel="1">
      <c r="A67" s="6">
        <v>63</v>
      </c>
      <c r="B67" s="21"/>
      <c r="C67" s="6"/>
      <c r="D67" s="46" t="s">
        <v>417</v>
      </c>
      <c r="E67" s="68" t="s">
        <v>997</v>
      </c>
      <c r="F67" s="68" t="s">
        <v>1074</v>
      </c>
      <c r="G67" s="48" t="s">
        <v>768</v>
      </c>
      <c r="H67" s="46" t="s">
        <v>745</v>
      </c>
      <c r="I67" s="46" t="s">
        <v>746</v>
      </c>
      <c r="J67" s="53"/>
      <c r="K67" s="53"/>
      <c r="L67" s="53"/>
      <c r="M67" s="53"/>
      <c r="N67" s="53"/>
      <c r="O67" s="75">
        <v>42522</v>
      </c>
      <c r="P67" s="75">
        <v>42529</v>
      </c>
      <c r="Q67" s="53"/>
    </row>
    <row r="68" spans="1:17" s="3" customFormat="1" ht="15" hidden="1" customHeight="1" outlineLevel="1">
      <c r="A68" s="6">
        <v>64</v>
      </c>
      <c r="B68" s="21"/>
      <c r="C68" s="6"/>
      <c r="D68" s="46" t="s">
        <v>418</v>
      </c>
      <c r="E68" s="68" t="s">
        <v>993</v>
      </c>
      <c r="F68" s="68"/>
      <c r="G68" s="54"/>
      <c r="H68" s="46"/>
      <c r="I68" s="46"/>
      <c r="J68" s="53"/>
      <c r="K68" s="53"/>
      <c r="L68" s="53"/>
      <c r="M68" s="53"/>
      <c r="N68" s="53"/>
      <c r="O68" s="75"/>
      <c r="P68" s="75"/>
      <c r="Q68" s="53"/>
    </row>
    <row r="69" spans="1:17" s="3" customFormat="1" ht="15" hidden="1" customHeight="1" outlineLevel="1">
      <c r="A69" s="6">
        <v>65</v>
      </c>
      <c r="B69" s="20" t="s">
        <v>434</v>
      </c>
      <c r="C69" s="36" t="s">
        <v>246</v>
      </c>
      <c r="D69" s="9"/>
      <c r="E69" s="50"/>
      <c r="F69" s="50"/>
      <c r="G69" s="52"/>
      <c r="H69" s="51"/>
      <c r="I69" s="51"/>
      <c r="J69" s="55"/>
      <c r="K69" s="55"/>
      <c r="L69" s="55"/>
      <c r="M69" s="55"/>
      <c r="N69" s="55"/>
      <c r="O69" s="51"/>
      <c r="P69" s="51"/>
      <c r="Q69" s="55"/>
    </row>
    <row r="70" spans="1:17" s="3" customFormat="1" ht="22.5" outlineLevel="1">
      <c r="A70" s="6">
        <v>66</v>
      </c>
      <c r="B70" s="79"/>
      <c r="C70" s="6"/>
      <c r="D70" s="6" t="s">
        <v>419</v>
      </c>
      <c r="E70" s="68" t="s">
        <v>690</v>
      </c>
      <c r="F70" s="68" t="s">
        <v>1075</v>
      </c>
      <c r="G70" s="84" t="s">
        <v>775</v>
      </c>
      <c r="H70" s="46" t="s">
        <v>745</v>
      </c>
      <c r="I70" s="46" t="s">
        <v>746</v>
      </c>
      <c r="J70" s="53"/>
      <c r="K70" s="53"/>
      <c r="L70" s="53"/>
      <c r="M70" s="53"/>
      <c r="N70" s="53"/>
      <c r="O70" s="75">
        <f>P70-20</f>
        <v>42507</v>
      </c>
      <c r="P70" s="75">
        <v>42527</v>
      </c>
      <c r="Q70" s="54"/>
    </row>
    <row r="71" spans="1:17" s="3" customFormat="1" ht="25.5" customHeight="1" outlineLevel="1">
      <c r="A71" s="6">
        <v>67</v>
      </c>
      <c r="B71" s="21"/>
      <c r="C71" s="6"/>
      <c r="D71" s="6" t="s">
        <v>362</v>
      </c>
      <c r="E71" s="68" t="s">
        <v>655</v>
      </c>
      <c r="F71" s="68" t="s">
        <v>1076</v>
      </c>
      <c r="G71" s="84" t="s">
        <v>776</v>
      </c>
      <c r="H71" s="46" t="s">
        <v>745</v>
      </c>
      <c r="I71" s="46" t="s">
        <v>746</v>
      </c>
      <c r="J71" s="53"/>
      <c r="K71" s="53"/>
      <c r="L71" s="53"/>
      <c r="M71" s="53"/>
      <c r="N71" s="53"/>
      <c r="O71" s="75">
        <f>P71-20</f>
        <v>42507</v>
      </c>
      <c r="P71" s="75">
        <v>42527</v>
      </c>
      <c r="Q71" s="53"/>
    </row>
    <row r="72" spans="1:17" s="3" customFormat="1" ht="15" hidden="1" customHeight="1" outlineLevel="1">
      <c r="A72" s="6">
        <v>68</v>
      </c>
      <c r="B72" s="79"/>
      <c r="C72" s="6"/>
      <c r="D72" s="6" t="s">
        <v>364</v>
      </c>
      <c r="E72" s="68" t="s">
        <v>993</v>
      </c>
      <c r="F72" s="68"/>
      <c r="G72" s="48"/>
      <c r="H72" s="46"/>
      <c r="I72" s="46"/>
      <c r="J72" s="53"/>
      <c r="K72" s="53"/>
      <c r="L72" s="53"/>
      <c r="M72" s="53"/>
      <c r="N72" s="53"/>
      <c r="O72" s="75"/>
      <c r="P72" s="75"/>
      <c r="Q72" s="54"/>
    </row>
    <row r="73" spans="1:17" s="3" customFormat="1" ht="25.5" customHeight="1" outlineLevel="1">
      <c r="A73" s="6">
        <v>69</v>
      </c>
      <c r="B73" s="23"/>
      <c r="C73" s="64"/>
      <c r="D73" s="64" t="s">
        <v>365</v>
      </c>
      <c r="E73" s="68" t="s">
        <v>998</v>
      </c>
      <c r="F73" s="68" t="s">
        <v>1077</v>
      </c>
      <c r="G73" s="84" t="s">
        <v>777</v>
      </c>
      <c r="H73" s="46" t="s">
        <v>745</v>
      </c>
      <c r="I73" s="46" t="s">
        <v>746</v>
      </c>
      <c r="J73" s="57"/>
      <c r="K73" s="57"/>
      <c r="L73" s="57"/>
      <c r="M73" s="57"/>
      <c r="N73" s="57"/>
      <c r="O73" s="75">
        <f>P73-20</f>
        <v>42507</v>
      </c>
      <c r="P73" s="75">
        <v>42527</v>
      </c>
      <c r="Q73" s="53"/>
    </row>
    <row r="74" spans="1:17" s="3" customFormat="1" ht="26.25" customHeight="1" outlineLevel="1">
      <c r="A74" s="6">
        <v>70</v>
      </c>
      <c r="B74" s="23"/>
      <c r="C74" s="64"/>
      <c r="D74" s="64" t="s">
        <v>366</v>
      </c>
      <c r="E74" s="68" t="s">
        <v>999</v>
      </c>
      <c r="F74" s="68" t="s">
        <v>1078</v>
      </c>
      <c r="G74" s="84" t="s">
        <v>778</v>
      </c>
      <c r="H74" s="46" t="s">
        <v>745</v>
      </c>
      <c r="I74" s="46" t="s">
        <v>746</v>
      </c>
      <c r="J74" s="57"/>
      <c r="K74" s="57"/>
      <c r="L74" s="57"/>
      <c r="M74" s="57"/>
      <c r="N74" s="57"/>
      <c r="O74" s="75">
        <f>P74-20</f>
        <v>42507</v>
      </c>
      <c r="P74" s="75">
        <v>42527</v>
      </c>
      <c r="Q74" s="53"/>
    </row>
    <row r="75" spans="1:17" s="3" customFormat="1" ht="15" hidden="1" customHeight="1" outlineLevel="1">
      <c r="A75" s="6">
        <v>71</v>
      </c>
      <c r="B75" s="20" t="s">
        <v>435</v>
      </c>
      <c r="C75" s="14" t="s">
        <v>269</v>
      </c>
      <c r="D75" s="9"/>
      <c r="E75" s="50"/>
      <c r="F75" s="50"/>
      <c r="G75" s="52"/>
      <c r="H75" s="51"/>
      <c r="I75" s="51"/>
      <c r="J75" s="55"/>
      <c r="K75" s="55"/>
      <c r="L75" s="55"/>
      <c r="M75" s="55"/>
      <c r="N75" s="55"/>
      <c r="O75" s="51"/>
      <c r="P75" s="51"/>
      <c r="Q75" s="55"/>
    </row>
    <row r="76" spans="1:17" s="3" customFormat="1" ht="15" hidden="1" customHeight="1" outlineLevel="1">
      <c r="A76" s="6">
        <v>72</v>
      </c>
      <c r="B76" s="23"/>
      <c r="C76" s="64"/>
      <c r="D76" s="64" t="s">
        <v>270</v>
      </c>
      <c r="E76" s="68" t="s">
        <v>993</v>
      </c>
      <c r="F76" s="68"/>
      <c r="G76" s="48"/>
      <c r="H76" s="53"/>
      <c r="I76" s="53"/>
      <c r="J76" s="57"/>
      <c r="K76" s="57"/>
      <c r="L76" s="57"/>
      <c r="M76" s="57"/>
      <c r="N76" s="57"/>
      <c r="O76" s="53"/>
      <c r="P76" s="53"/>
      <c r="Q76" s="57"/>
    </row>
    <row r="77" spans="1:17" s="3" customFormat="1" ht="30" customHeight="1" outlineLevel="1">
      <c r="A77" s="6">
        <v>73</v>
      </c>
      <c r="B77" s="23"/>
      <c r="C77" s="64"/>
      <c r="D77" s="64" t="s">
        <v>271</v>
      </c>
      <c r="E77" s="68" t="s">
        <v>691</v>
      </c>
      <c r="F77" s="68" t="s">
        <v>1079</v>
      </c>
      <c r="G77" s="48" t="s">
        <v>769</v>
      </c>
      <c r="H77" s="46" t="s">
        <v>745</v>
      </c>
      <c r="I77" s="46" t="s">
        <v>744</v>
      </c>
      <c r="J77" s="57"/>
      <c r="K77" s="57"/>
      <c r="L77" s="57"/>
      <c r="M77" s="57"/>
      <c r="N77" s="57"/>
      <c r="O77" s="75">
        <f>P77-20</f>
        <v>42500</v>
      </c>
      <c r="P77" s="75">
        <v>42520</v>
      </c>
      <c r="Q77" s="57"/>
    </row>
    <row r="78" spans="1:17" s="3" customFormat="1" ht="28.5" customHeight="1" outlineLevel="1">
      <c r="A78" s="6">
        <v>74</v>
      </c>
      <c r="B78" s="23"/>
      <c r="C78" s="11"/>
      <c r="D78" s="11" t="s">
        <v>628</v>
      </c>
      <c r="E78" s="68" t="s">
        <v>1036</v>
      </c>
      <c r="F78" s="68" t="s">
        <v>1080</v>
      </c>
      <c r="G78" s="48" t="s">
        <v>770</v>
      </c>
      <c r="H78" s="46" t="s">
        <v>745</v>
      </c>
      <c r="I78" s="46" t="s">
        <v>744</v>
      </c>
      <c r="J78" s="57"/>
      <c r="K78" s="57"/>
      <c r="L78" s="57"/>
      <c r="M78" s="57"/>
      <c r="N78" s="57"/>
      <c r="O78" s="75">
        <f>P78-45</f>
        <v>42507</v>
      </c>
      <c r="P78" s="75">
        <v>42552</v>
      </c>
      <c r="Q78" s="57"/>
    </row>
    <row r="79" spans="1:17" s="3" customFormat="1" ht="42.75" customHeight="1" outlineLevel="1">
      <c r="A79" s="6">
        <v>75</v>
      </c>
      <c r="B79" s="23"/>
      <c r="C79" s="11"/>
      <c r="D79" s="11" t="s">
        <v>658</v>
      </c>
      <c r="E79" s="68" t="s">
        <v>771</v>
      </c>
      <c r="F79" s="68" t="s">
        <v>1081</v>
      </c>
      <c r="G79" s="48" t="s">
        <v>978</v>
      </c>
      <c r="H79" s="46" t="s">
        <v>745</v>
      </c>
      <c r="I79" s="46" t="s">
        <v>744</v>
      </c>
      <c r="J79" s="57"/>
      <c r="K79" s="57"/>
      <c r="L79" s="57"/>
      <c r="M79" s="57"/>
      <c r="N79" s="57"/>
      <c r="O79" s="75">
        <f>P79-45</f>
        <v>42507</v>
      </c>
      <c r="P79" s="75">
        <v>42552</v>
      </c>
      <c r="Q79" s="57"/>
    </row>
    <row r="80" spans="1:17" s="3" customFormat="1" ht="15" hidden="1" customHeight="1" outlineLevel="1">
      <c r="A80" s="6">
        <v>76</v>
      </c>
      <c r="B80" s="20" t="s">
        <v>436</v>
      </c>
      <c r="C80" s="39" t="s">
        <v>272</v>
      </c>
      <c r="D80" s="9"/>
      <c r="E80" s="50"/>
      <c r="F80" s="50"/>
      <c r="G80" s="52"/>
      <c r="H80" s="51"/>
      <c r="I80" s="51"/>
      <c r="J80" s="55"/>
      <c r="K80" s="55"/>
      <c r="L80" s="55"/>
      <c r="M80" s="55"/>
      <c r="N80" s="55"/>
      <c r="O80" s="51"/>
      <c r="P80" s="51"/>
      <c r="Q80" s="55"/>
    </row>
    <row r="81" spans="1:17" s="3" customFormat="1" ht="15" customHeight="1" outlineLevel="1">
      <c r="A81" s="6">
        <v>77</v>
      </c>
      <c r="B81" s="23"/>
      <c r="C81" s="11"/>
      <c r="D81" s="11" t="s">
        <v>437</v>
      </c>
      <c r="E81" s="68" t="s">
        <v>692</v>
      </c>
      <c r="F81" s="68" t="s">
        <v>1082</v>
      </c>
      <c r="G81" s="48" t="s">
        <v>979</v>
      </c>
      <c r="H81" s="46" t="s">
        <v>745</v>
      </c>
      <c r="I81" s="46" t="s">
        <v>746</v>
      </c>
      <c r="J81" s="57"/>
      <c r="K81" s="57"/>
      <c r="L81" s="57"/>
      <c r="M81" s="57"/>
      <c r="N81" s="57"/>
      <c r="O81" s="75">
        <f>P81-20</f>
        <v>42531</v>
      </c>
      <c r="P81" s="75">
        <v>42551</v>
      </c>
      <c r="Q81" s="57"/>
    </row>
    <row r="82" spans="1:17" s="3" customFormat="1" ht="15" customHeight="1" outlineLevel="1">
      <c r="A82" s="6">
        <v>78</v>
      </c>
      <c r="B82" s="23"/>
      <c r="C82" s="11"/>
      <c r="D82" s="11" t="s">
        <v>567</v>
      </c>
      <c r="E82" s="68" t="s">
        <v>693</v>
      </c>
      <c r="F82" s="68" t="s">
        <v>1083</v>
      </c>
      <c r="G82" s="48" t="s">
        <v>980</v>
      </c>
      <c r="H82" s="46" t="s">
        <v>745</v>
      </c>
      <c r="I82" s="46" t="s">
        <v>1168</v>
      </c>
      <c r="J82" s="57"/>
      <c r="K82" s="57"/>
      <c r="L82" s="57"/>
      <c r="M82" s="57"/>
      <c r="N82" s="57"/>
      <c r="O82" s="75">
        <f t="shared" ref="O82:O93" si="2">P82-20</f>
        <v>42531</v>
      </c>
      <c r="P82" s="75">
        <v>42551</v>
      </c>
      <c r="Q82" s="57"/>
    </row>
    <row r="83" spans="1:17" s="3" customFormat="1" ht="30.75" customHeight="1" outlineLevel="1">
      <c r="A83" s="6">
        <v>79</v>
      </c>
      <c r="B83" s="23"/>
      <c r="C83" s="11"/>
      <c r="D83" s="11" t="s">
        <v>247</v>
      </c>
      <c r="E83" s="68" t="s">
        <v>694</v>
      </c>
      <c r="F83" s="68" t="s">
        <v>1084</v>
      </c>
      <c r="G83" s="48" t="s">
        <v>981</v>
      </c>
      <c r="H83" s="46" t="s">
        <v>745</v>
      </c>
      <c r="I83" s="46" t="s">
        <v>1168</v>
      </c>
      <c r="J83" s="57"/>
      <c r="K83" s="57"/>
      <c r="L83" s="57"/>
      <c r="M83" s="57"/>
      <c r="N83" s="57"/>
      <c r="O83" s="75">
        <f t="shared" si="2"/>
        <v>42531</v>
      </c>
      <c r="P83" s="75">
        <v>42551</v>
      </c>
      <c r="Q83" s="57"/>
    </row>
    <row r="84" spans="1:17" s="3" customFormat="1" ht="15" customHeight="1" outlineLevel="1">
      <c r="A84" s="6">
        <v>80</v>
      </c>
      <c r="B84" s="23"/>
      <c r="C84" s="11"/>
      <c r="D84" s="11" t="s">
        <v>248</v>
      </c>
      <c r="E84" s="68" t="s">
        <v>695</v>
      </c>
      <c r="F84" s="68" t="s">
        <v>1085</v>
      </c>
      <c r="G84" s="48" t="s">
        <v>982</v>
      </c>
      <c r="H84" s="46" t="s">
        <v>745</v>
      </c>
      <c r="I84" s="46" t="s">
        <v>1168</v>
      </c>
      <c r="J84" s="57"/>
      <c r="K84" s="57"/>
      <c r="L84" s="57"/>
      <c r="M84" s="57"/>
      <c r="N84" s="57"/>
      <c r="O84" s="75">
        <f t="shared" si="2"/>
        <v>42531</v>
      </c>
      <c r="P84" s="75">
        <v>42551</v>
      </c>
      <c r="Q84" s="57"/>
    </row>
    <row r="85" spans="1:17" s="3" customFormat="1" ht="15" customHeight="1" outlineLevel="1">
      <c r="A85" s="6">
        <v>81</v>
      </c>
      <c r="B85" s="23"/>
      <c r="C85" s="11"/>
      <c r="D85" s="11" t="s">
        <v>249</v>
      </c>
      <c r="E85" s="68" t="s">
        <v>696</v>
      </c>
      <c r="F85" s="68" t="s">
        <v>1086</v>
      </c>
      <c r="G85" s="48" t="s">
        <v>983</v>
      </c>
      <c r="H85" s="46" t="s">
        <v>745</v>
      </c>
      <c r="I85" s="46" t="s">
        <v>1168</v>
      </c>
      <c r="J85" s="57"/>
      <c r="K85" s="57"/>
      <c r="L85" s="57"/>
      <c r="M85" s="57"/>
      <c r="N85" s="57"/>
      <c r="O85" s="75">
        <f t="shared" si="2"/>
        <v>42531</v>
      </c>
      <c r="P85" s="75">
        <v>42551</v>
      </c>
      <c r="Q85" s="57"/>
    </row>
    <row r="86" spans="1:17" s="3" customFormat="1" ht="15" hidden="1" customHeight="1" outlineLevel="1">
      <c r="A86" s="6">
        <v>82</v>
      </c>
      <c r="B86" s="23"/>
      <c r="C86" s="11"/>
      <c r="D86" s="11" t="s">
        <v>273</v>
      </c>
      <c r="E86" s="68" t="s">
        <v>993</v>
      </c>
      <c r="F86" s="68"/>
      <c r="G86" s="82"/>
      <c r="H86" s="46"/>
      <c r="I86" s="46"/>
      <c r="J86" s="57"/>
      <c r="K86" s="57"/>
      <c r="L86" s="57"/>
      <c r="M86" s="57"/>
      <c r="N86" s="57"/>
      <c r="O86" s="75"/>
      <c r="P86" s="75"/>
      <c r="Q86" s="57"/>
    </row>
    <row r="87" spans="1:17" s="3" customFormat="1" ht="28.5" customHeight="1" outlineLevel="1">
      <c r="A87" s="6">
        <v>83</v>
      </c>
      <c r="B87" s="23"/>
      <c r="C87" s="11"/>
      <c r="D87" s="11" t="s">
        <v>985</v>
      </c>
      <c r="E87" s="68" t="s">
        <v>1000</v>
      </c>
      <c r="F87" s="68" t="s">
        <v>1087</v>
      </c>
      <c r="G87" s="48" t="s">
        <v>984</v>
      </c>
      <c r="H87" s="46" t="s">
        <v>745</v>
      </c>
      <c r="I87" s="46" t="s">
        <v>1168</v>
      </c>
      <c r="J87" s="57"/>
      <c r="K87" s="57"/>
      <c r="L87" s="57"/>
      <c r="M87" s="57"/>
      <c r="N87" s="57"/>
      <c r="O87" s="75">
        <f t="shared" si="2"/>
        <v>42531</v>
      </c>
      <c r="P87" s="75">
        <v>42551</v>
      </c>
      <c r="Q87" s="57"/>
    </row>
    <row r="88" spans="1:17" s="3" customFormat="1" ht="15" customHeight="1" outlineLevel="1">
      <c r="A88" s="6">
        <v>84</v>
      </c>
      <c r="B88" s="23"/>
      <c r="C88" s="11"/>
      <c r="D88" s="11" t="s">
        <v>274</v>
      </c>
      <c r="E88" s="68" t="s">
        <v>697</v>
      </c>
      <c r="F88" s="68" t="s">
        <v>1088</v>
      </c>
      <c r="G88" s="48" t="s">
        <v>986</v>
      </c>
      <c r="H88" s="46" t="s">
        <v>745</v>
      </c>
      <c r="I88" s="46" t="s">
        <v>1168</v>
      </c>
      <c r="J88" s="57"/>
      <c r="K88" s="57"/>
      <c r="L88" s="57"/>
      <c r="M88" s="57"/>
      <c r="N88" s="57"/>
      <c r="O88" s="75">
        <f t="shared" si="2"/>
        <v>42531</v>
      </c>
      <c r="P88" s="75">
        <v>42551</v>
      </c>
      <c r="Q88" s="57"/>
    </row>
    <row r="89" spans="1:17" s="3" customFormat="1" ht="15" customHeight="1" outlineLevel="1">
      <c r="A89" s="6">
        <v>85</v>
      </c>
      <c r="B89" s="23"/>
      <c r="C89" s="11"/>
      <c r="D89" s="11" t="s">
        <v>275</v>
      </c>
      <c r="E89" s="68" t="s">
        <v>655</v>
      </c>
      <c r="F89" s="68" t="s">
        <v>1089</v>
      </c>
      <c r="G89" s="48" t="s">
        <v>987</v>
      </c>
      <c r="H89" s="46" t="s">
        <v>745</v>
      </c>
      <c r="I89" s="46" t="s">
        <v>1168</v>
      </c>
      <c r="J89" s="57"/>
      <c r="K89" s="57"/>
      <c r="L89" s="57"/>
      <c r="M89" s="57"/>
      <c r="N89" s="57"/>
      <c r="O89" s="75">
        <f t="shared" si="2"/>
        <v>42531</v>
      </c>
      <c r="P89" s="75">
        <v>42551</v>
      </c>
      <c r="Q89" s="57"/>
    </row>
    <row r="90" spans="1:17" s="3" customFormat="1" ht="15" customHeight="1" outlineLevel="1">
      <c r="A90" s="6">
        <v>86</v>
      </c>
      <c r="B90" s="23"/>
      <c r="C90" s="11"/>
      <c r="D90" s="12" t="s">
        <v>420</v>
      </c>
      <c r="E90" s="68" t="s">
        <v>655</v>
      </c>
      <c r="F90" s="68" t="s">
        <v>1090</v>
      </c>
      <c r="G90" s="48" t="s">
        <v>988</v>
      </c>
      <c r="H90" s="46" t="s">
        <v>745</v>
      </c>
      <c r="I90" s="46" t="s">
        <v>1168</v>
      </c>
      <c r="J90" s="57"/>
      <c r="K90" s="57"/>
      <c r="L90" s="57"/>
      <c r="M90" s="57"/>
      <c r="N90" s="57"/>
      <c r="O90" s="75">
        <f t="shared" si="2"/>
        <v>42531</v>
      </c>
      <c r="P90" s="75">
        <v>42551</v>
      </c>
      <c r="Q90" s="57"/>
    </row>
    <row r="91" spans="1:17" s="3" customFormat="1" ht="15" customHeight="1" outlineLevel="1">
      <c r="A91" s="6">
        <v>87</v>
      </c>
      <c r="B91" s="23"/>
      <c r="C91" s="11"/>
      <c r="D91" s="11" t="s">
        <v>276</v>
      </c>
      <c r="E91" s="68" t="s">
        <v>655</v>
      </c>
      <c r="F91" s="68" t="s">
        <v>1091</v>
      </c>
      <c r="G91" s="48" t="s">
        <v>989</v>
      </c>
      <c r="H91" s="46" t="s">
        <v>745</v>
      </c>
      <c r="I91" s="46" t="s">
        <v>1168</v>
      </c>
      <c r="J91" s="57"/>
      <c r="K91" s="57"/>
      <c r="L91" s="57"/>
      <c r="M91" s="57"/>
      <c r="N91" s="57"/>
      <c r="O91" s="75">
        <f t="shared" si="2"/>
        <v>42531</v>
      </c>
      <c r="P91" s="75">
        <v>42551</v>
      </c>
      <c r="Q91" s="57"/>
    </row>
    <row r="92" spans="1:17" s="3" customFormat="1" ht="15" customHeight="1" outlineLevel="1">
      <c r="A92" s="6">
        <v>88</v>
      </c>
      <c r="B92" s="23"/>
      <c r="C92" s="11"/>
      <c r="D92" s="11" t="s">
        <v>277</v>
      </c>
      <c r="E92" s="68" t="s">
        <v>655</v>
      </c>
      <c r="F92" s="68" t="s">
        <v>1092</v>
      </c>
      <c r="G92" s="48" t="s">
        <v>990</v>
      </c>
      <c r="H92" s="46" t="s">
        <v>745</v>
      </c>
      <c r="I92" s="46" t="s">
        <v>1168</v>
      </c>
      <c r="J92" s="57"/>
      <c r="K92" s="57"/>
      <c r="L92" s="57"/>
      <c r="M92" s="57"/>
      <c r="N92" s="57"/>
      <c r="O92" s="75">
        <f t="shared" si="2"/>
        <v>42531</v>
      </c>
      <c r="P92" s="75">
        <v>42551</v>
      </c>
      <c r="Q92" s="57"/>
    </row>
    <row r="93" spans="1:17" s="3" customFormat="1" ht="30" customHeight="1" outlineLevel="1">
      <c r="A93" s="6">
        <v>89</v>
      </c>
      <c r="B93" s="23"/>
      <c r="C93" s="11"/>
      <c r="D93" s="12" t="s">
        <v>347</v>
      </c>
      <c r="E93" s="68" t="s">
        <v>655</v>
      </c>
      <c r="F93" s="68" t="s">
        <v>1093</v>
      </c>
      <c r="G93" s="48" t="s">
        <v>991</v>
      </c>
      <c r="H93" s="46" t="s">
        <v>745</v>
      </c>
      <c r="I93" s="46" t="s">
        <v>1168</v>
      </c>
      <c r="J93" s="57"/>
      <c r="K93" s="57"/>
      <c r="L93" s="57"/>
      <c r="M93" s="57"/>
      <c r="N93" s="57"/>
      <c r="O93" s="75">
        <f t="shared" si="2"/>
        <v>42531</v>
      </c>
      <c r="P93" s="75">
        <v>42551</v>
      </c>
      <c r="Q93" s="57"/>
    </row>
    <row r="94" spans="1:17" s="3" customFormat="1" ht="22.5" hidden="1" outlineLevel="1">
      <c r="A94" s="6">
        <v>90</v>
      </c>
      <c r="B94" s="20" t="s">
        <v>438</v>
      </c>
      <c r="C94" s="40" t="s">
        <v>618</v>
      </c>
      <c r="D94" s="9"/>
      <c r="E94" s="50"/>
      <c r="F94" s="50"/>
      <c r="G94" s="52"/>
      <c r="H94" s="51"/>
      <c r="I94" s="51"/>
      <c r="J94" s="55"/>
      <c r="K94" s="55"/>
      <c r="L94" s="55"/>
      <c r="M94" s="55"/>
      <c r="N94" s="55"/>
      <c r="O94" s="51"/>
      <c r="P94" s="51"/>
      <c r="Q94" s="55"/>
    </row>
    <row r="95" spans="1:17" s="3" customFormat="1" ht="30" hidden="1" customHeight="1" outlineLevel="1">
      <c r="A95" s="6">
        <v>91</v>
      </c>
      <c r="B95" s="21"/>
      <c r="C95" s="11"/>
      <c r="D95" s="46" t="s">
        <v>622</v>
      </c>
      <c r="E95" s="68" t="s">
        <v>993</v>
      </c>
      <c r="F95" s="68"/>
      <c r="G95" s="48"/>
      <c r="H95" s="46"/>
      <c r="I95" s="46"/>
      <c r="J95" s="57"/>
      <c r="K95" s="57"/>
      <c r="L95" s="57"/>
      <c r="M95" s="57"/>
      <c r="N95" s="57"/>
      <c r="O95" s="75"/>
      <c r="P95" s="75"/>
      <c r="Q95" s="53"/>
    </row>
    <row r="96" spans="1:17" s="3" customFormat="1" ht="30" hidden="1" customHeight="1" outlineLevel="1">
      <c r="A96" s="6">
        <v>92</v>
      </c>
      <c r="B96" s="21"/>
      <c r="C96" s="11"/>
      <c r="D96" s="69" t="s">
        <v>623</v>
      </c>
      <c r="E96" s="68" t="s">
        <v>993</v>
      </c>
      <c r="F96" s="68"/>
      <c r="G96" s="48"/>
      <c r="H96" s="46"/>
      <c r="I96" s="46"/>
      <c r="J96" s="57"/>
      <c r="K96" s="57"/>
      <c r="L96" s="57"/>
      <c r="M96" s="57"/>
      <c r="N96" s="57"/>
      <c r="O96" s="75"/>
      <c r="P96" s="75"/>
      <c r="Q96" s="46"/>
    </row>
    <row r="97" spans="1:17" s="45" customFormat="1" ht="18.75" hidden="1" customHeight="1">
      <c r="A97" s="6">
        <v>93</v>
      </c>
      <c r="B97" s="24" t="s">
        <v>278</v>
      </c>
      <c r="C97" s="25" t="s">
        <v>279</v>
      </c>
      <c r="D97" s="7"/>
      <c r="E97" s="61"/>
      <c r="F97" s="61"/>
      <c r="G97" s="62"/>
      <c r="H97" s="59"/>
      <c r="I97" s="59"/>
      <c r="J97" s="59"/>
      <c r="K97" s="59"/>
      <c r="L97" s="59"/>
      <c r="M97" s="59"/>
      <c r="N97" s="59"/>
      <c r="O97" s="59"/>
      <c r="P97" s="59"/>
      <c r="Q97" s="49"/>
    </row>
    <row r="98" spans="1:17" s="3" customFormat="1" ht="15" hidden="1" customHeight="1" outlineLevel="1">
      <c r="A98" s="6">
        <v>94</v>
      </c>
      <c r="B98" s="26" t="s">
        <v>280</v>
      </c>
      <c r="C98" s="71" t="s">
        <v>281</v>
      </c>
      <c r="D98" s="8"/>
      <c r="E98" s="50"/>
      <c r="F98" s="50"/>
      <c r="G98" s="52"/>
      <c r="H98" s="51"/>
      <c r="I98" s="51"/>
      <c r="J98" s="51"/>
      <c r="K98" s="51"/>
      <c r="L98" s="51"/>
      <c r="M98" s="51"/>
      <c r="N98" s="51"/>
      <c r="O98" s="51"/>
      <c r="P98" s="51"/>
      <c r="Q98" s="55"/>
    </row>
    <row r="99" spans="1:17" s="3" customFormat="1" ht="15" hidden="1" customHeight="1" outlineLevel="2">
      <c r="A99" s="6">
        <v>95</v>
      </c>
      <c r="B99" s="26" t="s">
        <v>282</v>
      </c>
      <c r="C99" s="70" t="s">
        <v>283</v>
      </c>
      <c r="D99" s="8"/>
      <c r="E99" s="50"/>
      <c r="F99" s="50"/>
      <c r="G99" s="52"/>
      <c r="H99" s="51"/>
      <c r="I99" s="51"/>
      <c r="J99" s="51"/>
      <c r="K99" s="51"/>
      <c r="L99" s="51"/>
      <c r="M99" s="51"/>
      <c r="N99" s="51"/>
      <c r="O99" s="51"/>
      <c r="P99" s="51"/>
      <c r="Q99" s="55"/>
    </row>
    <row r="100" spans="1:17" s="3" customFormat="1" ht="41.25" customHeight="1" outlineLevel="2">
      <c r="A100" s="6">
        <v>96</v>
      </c>
      <c r="B100" s="79"/>
      <c r="C100" s="6"/>
      <c r="D100" s="6" t="s">
        <v>571</v>
      </c>
      <c r="E100" s="68" t="s">
        <v>698</v>
      </c>
      <c r="F100" s="68" t="s">
        <v>1094</v>
      </c>
      <c r="G100" s="82" t="s">
        <v>789</v>
      </c>
      <c r="H100" s="46" t="s">
        <v>745</v>
      </c>
      <c r="I100" s="46" t="s">
        <v>744</v>
      </c>
      <c r="J100" s="53"/>
      <c r="K100" s="53"/>
      <c r="L100" s="53"/>
      <c r="M100" s="53"/>
      <c r="N100" s="53"/>
      <c r="O100" s="75">
        <f>P100-45</f>
        <v>42497</v>
      </c>
      <c r="P100" s="75">
        <v>42542</v>
      </c>
      <c r="Q100" s="53"/>
    </row>
    <row r="101" spans="1:17" s="3" customFormat="1" ht="25.5" customHeight="1" outlineLevel="2">
      <c r="A101" s="6">
        <v>97</v>
      </c>
      <c r="B101" s="79"/>
      <c r="C101" s="6"/>
      <c r="D101" s="6" t="s">
        <v>572</v>
      </c>
      <c r="E101" s="68" t="s">
        <v>699</v>
      </c>
      <c r="F101" s="68" t="s">
        <v>1095</v>
      </c>
      <c r="G101" s="84" t="s">
        <v>772</v>
      </c>
      <c r="H101" s="46" t="s">
        <v>745</v>
      </c>
      <c r="I101" s="46" t="s">
        <v>744</v>
      </c>
      <c r="J101" s="53"/>
      <c r="K101" s="53"/>
      <c r="L101" s="53"/>
      <c r="M101" s="53"/>
      <c r="N101" s="53"/>
      <c r="O101" s="75">
        <f>P101-45</f>
        <v>42497</v>
      </c>
      <c r="P101" s="75">
        <v>42542</v>
      </c>
      <c r="Q101" s="53"/>
    </row>
    <row r="102" spans="1:17" s="3" customFormat="1" ht="23.25" customHeight="1" outlineLevel="2">
      <c r="A102" s="6">
        <v>98</v>
      </c>
      <c r="B102" s="79"/>
      <c r="C102" s="6"/>
      <c r="D102" s="6" t="s">
        <v>573</v>
      </c>
      <c r="E102" s="68" t="s">
        <v>700</v>
      </c>
      <c r="F102" s="68" t="s">
        <v>1096</v>
      </c>
      <c r="G102" s="84" t="s">
        <v>773</v>
      </c>
      <c r="H102" s="46" t="s">
        <v>745</v>
      </c>
      <c r="I102" s="46" t="s">
        <v>744</v>
      </c>
      <c r="J102" s="53"/>
      <c r="K102" s="53"/>
      <c r="L102" s="53"/>
      <c r="M102" s="53"/>
      <c r="N102" s="53"/>
      <c r="O102" s="75">
        <f>P102-45</f>
        <v>42497</v>
      </c>
      <c r="P102" s="75">
        <v>42542</v>
      </c>
      <c r="Q102" s="53"/>
    </row>
    <row r="103" spans="1:17" s="3" customFormat="1" ht="27" customHeight="1" outlineLevel="2">
      <c r="A103" s="6">
        <v>99</v>
      </c>
      <c r="B103" s="27"/>
      <c r="C103" s="67"/>
      <c r="D103" s="6" t="s">
        <v>574</v>
      </c>
      <c r="E103" s="68" t="s">
        <v>701</v>
      </c>
      <c r="F103" s="68" t="s">
        <v>1097</v>
      </c>
      <c r="G103" s="84" t="s">
        <v>774</v>
      </c>
      <c r="H103" s="46" t="s">
        <v>745</v>
      </c>
      <c r="I103" s="46" t="s">
        <v>744</v>
      </c>
      <c r="J103" s="53"/>
      <c r="K103" s="53"/>
      <c r="L103" s="53"/>
      <c r="M103" s="53"/>
      <c r="N103" s="53"/>
      <c r="O103" s="75">
        <f>P103-45</f>
        <v>42497</v>
      </c>
      <c r="P103" s="75">
        <v>42542</v>
      </c>
      <c r="Q103" s="53"/>
    </row>
    <row r="104" spans="1:17" s="3" customFormat="1" ht="15" hidden="1" customHeight="1" outlineLevel="2">
      <c r="A104" s="6">
        <v>100</v>
      </c>
      <c r="B104" s="80" t="s">
        <v>290</v>
      </c>
      <c r="C104" s="41" t="s">
        <v>398</v>
      </c>
      <c r="D104" s="8"/>
      <c r="E104" s="50"/>
      <c r="F104" s="50"/>
      <c r="G104" s="52"/>
      <c r="H104" s="51"/>
      <c r="I104" s="51"/>
      <c r="J104" s="51"/>
      <c r="K104" s="51"/>
      <c r="L104" s="51"/>
      <c r="M104" s="51"/>
      <c r="N104" s="51"/>
      <c r="O104" s="51"/>
      <c r="P104" s="51"/>
      <c r="Q104" s="52"/>
    </row>
    <row r="105" spans="1:17" s="3" customFormat="1" ht="53.25" customHeight="1" outlineLevel="2">
      <c r="A105" s="6">
        <v>101</v>
      </c>
      <c r="B105" s="79"/>
      <c r="C105" s="67"/>
      <c r="D105" s="86" t="s">
        <v>779</v>
      </c>
      <c r="E105" s="68" t="s">
        <v>1001</v>
      </c>
      <c r="F105" s="68" t="s">
        <v>1098</v>
      </c>
      <c r="G105" s="82" t="s">
        <v>781</v>
      </c>
      <c r="H105" s="46" t="s">
        <v>745</v>
      </c>
      <c r="I105" s="46" t="s">
        <v>746</v>
      </c>
      <c r="J105" s="53"/>
      <c r="K105" s="53"/>
      <c r="L105" s="53"/>
      <c r="M105" s="53"/>
      <c r="N105" s="53"/>
      <c r="O105" s="75">
        <f t="shared" ref="O105:O110" si="3">P105-45</f>
        <v>42496</v>
      </c>
      <c r="P105" s="75">
        <v>42541</v>
      </c>
      <c r="Q105" s="53"/>
    </row>
    <row r="106" spans="1:17" s="3" customFormat="1" ht="46.5" customHeight="1" outlineLevel="2">
      <c r="A106" s="6">
        <v>102</v>
      </c>
      <c r="B106" s="79"/>
      <c r="C106" s="67"/>
      <c r="D106" s="86" t="s">
        <v>780</v>
      </c>
      <c r="E106" s="68" t="s">
        <v>1002</v>
      </c>
      <c r="F106" s="68" t="s">
        <v>1099</v>
      </c>
      <c r="G106" s="82" t="s">
        <v>790</v>
      </c>
      <c r="H106" s="46" t="s">
        <v>745</v>
      </c>
      <c r="I106" s="46" t="s">
        <v>744</v>
      </c>
      <c r="J106" s="53"/>
      <c r="K106" s="53"/>
      <c r="L106" s="53"/>
      <c r="M106" s="53"/>
      <c r="N106" s="53"/>
      <c r="O106" s="75">
        <f t="shared" si="3"/>
        <v>42557</v>
      </c>
      <c r="P106" s="75">
        <v>42602</v>
      </c>
      <c r="Q106" s="53"/>
    </row>
    <row r="107" spans="1:17" s="3" customFormat="1" ht="43.5" customHeight="1" outlineLevel="2">
      <c r="A107" s="6">
        <v>104</v>
      </c>
      <c r="B107" s="79"/>
      <c r="C107" s="67"/>
      <c r="D107" s="46" t="s">
        <v>811</v>
      </c>
      <c r="E107" s="68" t="s">
        <v>1001</v>
      </c>
      <c r="F107" s="68" t="s">
        <v>1098</v>
      </c>
      <c r="G107" s="82" t="s">
        <v>791</v>
      </c>
      <c r="H107" s="46" t="s">
        <v>745</v>
      </c>
      <c r="I107" s="46" t="s">
        <v>746</v>
      </c>
      <c r="J107" s="53"/>
      <c r="K107" s="53"/>
      <c r="L107" s="53"/>
      <c r="M107" s="53"/>
      <c r="N107" s="53"/>
      <c r="O107" s="75">
        <f t="shared" si="3"/>
        <v>42496</v>
      </c>
      <c r="P107" s="75">
        <v>42541</v>
      </c>
      <c r="Q107" s="46"/>
    </row>
    <row r="108" spans="1:17" s="3" customFormat="1" ht="27" customHeight="1" outlineLevel="2">
      <c r="A108" s="6">
        <v>105</v>
      </c>
      <c r="B108" s="79"/>
      <c r="C108" s="67"/>
      <c r="D108" s="46" t="s">
        <v>814</v>
      </c>
      <c r="E108" s="68" t="s">
        <v>1002</v>
      </c>
      <c r="F108" s="68" t="s">
        <v>1099</v>
      </c>
      <c r="G108" s="82" t="s">
        <v>795</v>
      </c>
      <c r="H108" s="46" t="s">
        <v>745</v>
      </c>
      <c r="I108" s="46" t="s">
        <v>744</v>
      </c>
      <c r="J108" s="53"/>
      <c r="K108" s="53"/>
      <c r="L108" s="53"/>
      <c r="M108" s="53"/>
      <c r="N108" s="53"/>
      <c r="O108" s="75">
        <f t="shared" si="3"/>
        <v>42557</v>
      </c>
      <c r="P108" s="75">
        <v>42602</v>
      </c>
      <c r="Q108" s="46"/>
    </row>
    <row r="109" spans="1:17" s="3" customFormat="1" ht="27" customHeight="1" outlineLevel="2">
      <c r="A109" s="6">
        <v>107</v>
      </c>
      <c r="B109" s="79"/>
      <c r="C109" s="6"/>
      <c r="D109" s="6" t="s">
        <v>575</v>
      </c>
      <c r="E109" s="68" t="s">
        <v>1003</v>
      </c>
      <c r="F109" s="68" t="s">
        <v>1100</v>
      </c>
      <c r="G109" s="84" t="s">
        <v>782</v>
      </c>
      <c r="H109" s="46" t="s">
        <v>745</v>
      </c>
      <c r="I109" s="46" t="s">
        <v>743</v>
      </c>
      <c r="J109" s="53"/>
      <c r="K109" s="53"/>
      <c r="L109" s="53"/>
      <c r="M109" s="53"/>
      <c r="N109" s="53"/>
      <c r="O109" s="75">
        <f t="shared" si="3"/>
        <v>42903</v>
      </c>
      <c r="P109" s="75">
        <v>42948</v>
      </c>
      <c r="Q109" s="54"/>
    </row>
    <row r="110" spans="1:17" s="3" customFormat="1" ht="22.5" outlineLevel="2">
      <c r="A110" s="6">
        <v>108</v>
      </c>
      <c r="B110" s="79"/>
      <c r="C110" s="6"/>
      <c r="D110" s="6" t="s">
        <v>439</v>
      </c>
      <c r="E110" s="68" t="s">
        <v>702</v>
      </c>
      <c r="F110" s="68" t="s">
        <v>1101</v>
      </c>
      <c r="G110" s="84" t="s">
        <v>783</v>
      </c>
      <c r="H110" s="46" t="s">
        <v>745</v>
      </c>
      <c r="I110" s="46" t="s">
        <v>744</v>
      </c>
      <c r="J110" s="53"/>
      <c r="K110" s="53"/>
      <c r="L110" s="53"/>
      <c r="M110" s="53"/>
      <c r="N110" s="53"/>
      <c r="O110" s="75">
        <f t="shared" si="3"/>
        <v>42903</v>
      </c>
      <c r="P110" s="75">
        <v>42948</v>
      </c>
      <c r="Q110" s="54"/>
    </row>
    <row r="111" spans="1:17" s="3" customFormat="1" ht="15" hidden="1" customHeight="1" outlineLevel="2">
      <c r="A111" s="6">
        <v>109</v>
      </c>
      <c r="B111" s="26" t="s">
        <v>309</v>
      </c>
      <c r="C111" s="70" t="s">
        <v>399</v>
      </c>
      <c r="D111" s="8"/>
      <c r="E111" s="50"/>
      <c r="F111" s="50"/>
      <c r="G111" s="52"/>
      <c r="H111" s="51"/>
      <c r="I111" s="51"/>
      <c r="J111" s="51"/>
      <c r="K111" s="51"/>
      <c r="L111" s="51"/>
      <c r="M111" s="51"/>
      <c r="N111" s="51"/>
      <c r="O111" s="51"/>
      <c r="P111" s="51"/>
      <c r="Q111" s="52"/>
    </row>
    <row r="112" spans="1:17" s="3" customFormat="1" ht="38.25" customHeight="1" outlineLevel="2">
      <c r="A112" s="6">
        <v>110</v>
      </c>
      <c r="B112" s="27"/>
      <c r="C112" s="67"/>
      <c r="D112" s="46" t="s">
        <v>812</v>
      </c>
      <c r="E112" s="68" t="s">
        <v>1037</v>
      </c>
      <c r="F112" s="68" t="s">
        <v>1098</v>
      </c>
      <c r="G112" s="85" t="s">
        <v>784</v>
      </c>
      <c r="H112" s="46" t="s">
        <v>745</v>
      </c>
      <c r="I112" s="46" t="s">
        <v>746</v>
      </c>
      <c r="J112" s="53"/>
      <c r="K112" s="53"/>
      <c r="L112" s="53"/>
      <c r="M112" s="53"/>
      <c r="N112" s="53"/>
      <c r="O112" s="75">
        <f>P112-45</f>
        <v>42496</v>
      </c>
      <c r="P112" s="75">
        <v>42541</v>
      </c>
      <c r="Q112" s="53"/>
    </row>
    <row r="113" spans="1:17" s="3" customFormat="1" ht="34.5" customHeight="1" outlineLevel="2">
      <c r="A113" s="6">
        <v>111</v>
      </c>
      <c r="B113" s="27"/>
      <c r="C113" s="67"/>
      <c r="D113" s="46" t="s">
        <v>815</v>
      </c>
      <c r="E113" s="68" t="s">
        <v>1002</v>
      </c>
      <c r="F113" s="68" t="s">
        <v>1099</v>
      </c>
      <c r="G113" s="82" t="s">
        <v>796</v>
      </c>
      <c r="H113" s="46" t="s">
        <v>745</v>
      </c>
      <c r="I113" s="46" t="s">
        <v>744</v>
      </c>
      <c r="J113" s="53"/>
      <c r="K113" s="53"/>
      <c r="L113" s="53"/>
      <c r="M113" s="53"/>
      <c r="N113" s="53"/>
      <c r="O113" s="75">
        <f>P113-45</f>
        <v>42557</v>
      </c>
      <c r="P113" s="75">
        <v>42602</v>
      </c>
      <c r="Q113" s="53"/>
    </row>
    <row r="114" spans="1:17" s="3" customFormat="1" ht="36" customHeight="1" outlineLevel="2">
      <c r="A114" s="6">
        <v>113</v>
      </c>
      <c r="B114" s="27"/>
      <c r="C114" s="67"/>
      <c r="D114" s="46" t="s">
        <v>813</v>
      </c>
      <c r="E114" s="68" t="s">
        <v>1001</v>
      </c>
      <c r="F114" s="68" t="s">
        <v>1098</v>
      </c>
      <c r="G114" s="85" t="s">
        <v>785</v>
      </c>
      <c r="H114" s="46" t="s">
        <v>745</v>
      </c>
      <c r="I114" s="46" t="s">
        <v>746</v>
      </c>
      <c r="J114" s="53"/>
      <c r="K114" s="53"/>
      <c r="L114" s="53"/>
      <c r="M114" s="53"/>
      <c r="N114" s="53"/>
      <c r="O114" s="75">
        <f>P114-45</f>
        <v>42496</v>
      </c>
      <c r="P114" s="75">
        <v>42541</v>
      </c>
      <c r="Q114" s="46"/>
    </row>
    <row r="115" spans="1:17" s="3" customFormat="1" ht="36.75" customHeight="1" outlineLevel="2">
      <c r="A115" s="6">
        <v>114</v>
      </c>
      <c r="B115" s="27"/>
      <c r="C115" s="67"/>
      <c r="D115" s="46" t="s">
        <v>816</v>
      </c>
      <c r="E115" s="68" t="s">
        <v>1002</v>
      </c>
      <c r="F115" s="68" t="s">
        <v>1099</v>
      </c>
      <c r="G115" s="82" t="s">
        <v>797</v>
      </c>
      <c r="H115" s="46" t="s">
        <v>745</v>
      </c>
      <c r="I115" s="46" t="s">
        <v>744</v>
      </c>
      <c r="J115" s="53"/>
      <c r="K115" s="53"/>
      <c r="L115" s="53"/>
      <c r="M115" s="53"/>
      <c r="N115" s="53"/>
      <c r="O115" s="75">
        <f>P115-45</f>
        <v>42557</v>
      </c>
      <c r="P115" s="75">
        <v>42602</v>
      </c>
      <c r="Q115" s="46"/>
    </row>
    <row r="116" spans="1:17" s="3" customFormat="1" ht="15" hidden="1" customHeight="1" outlineLevel="2">
      <c r="A116" s="6">
        <v>116</v>
      </c>
      <c r="B116" s="26" t="s">
        <v>440</v>
      </c>
      <c r="C116" s="70" t="s">
        <v>540</v>
      </c>
      <c r="D116" s="8"/>
      <c r="E116" s="50"/>
      <c r="F116" s="50"/>
      <c r="G116" s="52"/>
      <c r="H116" s="51"/>
      <c r="I116" s="51"/>
      <c r="J116" s="51"/>
      <c r="K116" s="51"/>
      <c r="L116" s="51"/>
      <c r="M116" s="51"/>
      <c r="N116" s="51"/>
      <c r="O116" s="51"/>
      <c r="P116" s="51"/>
      <c r="Q116" s="52"/>
    </row>
    <row r="117" spans="1:17" s="3" customFormat="1" ht="36.75" customHeight="1" outlineLevel="2">
      <c r="A117" s="6">
        <v>118</v>
      </c>
      <c r="B117" s="27"/>
      <c r="C117" s="67"/>
      <c r="D117" s="46" t="s">
        <v>642</v>
      </c>
      <c r="E117" s="68" t="s">
        <v>703</v>
      </c>
      <c r="F117" s="68" t="s">
        <v>1102</v>
      </c>
      <c r="G117" s="82" t="s">
        <v>798</v>
      </c>
      <c r="H117" s="46" t="s">
        <v>745</v>
      </c>
      <c r="I117" s="46" t="s">
        <v>744</v>
      </c>
      <c r="J117" s="53"/>
      <c r="K117" s="53"/>
      <c r="L117" s="53"/>
      <c r="M117" s="53"/>
      <c r="N117" s="53"/>
      <c r="O117" s="75">
        <f t="shared" ref="O117:O122" si="4">P117-45</f>
        <v>42995</v>
      </c>
      <c r="P117" s="75">
        <v>43040</v>
      </c>
      <c r="Q117" s="46"/>
    </row>
    <row r="118" spans="1:17" s="3" customFormat="1" ht="37.5" customHeight="1" outlineLevel="2">
      <c r="A118" s="6">
        <v>119</v>
      </c>
      <c r="B118" s="27"/>
      <c r="C118" s="67"/>
      <c r="D118" s="67" t="s">
        <v>640</v>
      </c>
      <c r="E118" s="68" t="s">
        <v>1004</v>
      </c>
      <c r="F118" s="68" t="s">
        <v>1103</v>
      </c>
      <c r="G118" s="85" t="s">
        <v>787</v>
      </c>
      <c r="H118" s="46" t="s">
        <v>745</v>
      </c>
      <c r="I118" s="46" t="s">
        <v>743</v>
      </c>
      <c r="J118" s="53"/>
      <c r="K118" s="53"/>
      <c r="L118" s="53"/>
      <c r="M118" s="53"/>
      <c r="N118" s="53"/>
      <c r="O118" s="75">
        <f t="shared" si="4"/>
        <v>42550</v>
      </c>
      <c r="P118" s="75">
        <v>42595</v>
      </c>
      <c r="Q118" s="54"/>
    </row>
    <row r="119" spans="1:17" s="3" customFormat="1" ht="43.5" customHeight="1" outlineLevel="2">
      <c r="A119" s="6">
        <v>120</v>
      </c>
      <c r="B119" s="27"/>
      <c r="C119" s="67"/>
      <c r="D119" s="67" t="s">
        <v>641</v>
      </c>
      <c r="E119" s="68" t="s">
        <v>1005</v>
      </c>
      <c r="F119" s="68" t="s">
        <v>1104</v>
      </c>
      <c r="G119" s="82" t="s">
        <v>799</v>
      </c>
      <c r="H119" s="46" t="s">
        <v>745</v>
      </c>
      <c r="I119" s="46" t="s">
        <v>743</v>
      </c>
      <c r="J119" s="53"/>
      <c r="K119" s="53"/>
      <c r="L119" s="53"/>
      <c r="M119" s="53"/>
      <c r="N119" s="53"/>
      <c r="O119" s="75">
        <f t="shared" si="4"/>
        <v>42995</v>
      </c>
      <c r="P119" s="75">
        <v>43040</v>
      </c>
      <c r="Q119" s="54"/>
    </row>
    <row r="120" spans="1:17" s="3" customFormat="1" ht="84.75" customHeight="1" outlineLevel="2">
      <c r="A120" s="6">
        <v>121</v>
      </c>
      <c r="B120" s="27"/>
      <c r="C120" s="67"/>
      <c r="D120" s="46" t="s">
        <v>638</v>
      </c>
      <c r="E120" s="68" t="s">
        <v>706</v>
      </c>
      <c r="F120" s="68" t="s">
        <v>1105</v>
      </c>
      <c r="G120" s="48" t="s">
        <v>800</v>
      </c>
      <c r="H120" s="46" t="s">
        <v>745</v>
      </c>
      <c r="I120" s="46" t="s">
        <v>746</v>
      </c>
      <c r="J120" s="53"/>
      <c r="K120" s="53"/>
      <c r="L120" s="53"/>
      <c r="M120" s="53"/>
      <c r="N120" s="53"/>
      <c r="O120" s="75">
        <f t="shared" si="4"/>
        <v>42550</v>
      </c>
      <c r="P120" s="75">
        <v>42595</v>
      </c>
      <c r="Q120" s="53"/>
    </row>
    <row r="121" spans="1:17" s="3" customFormat="1" ht="84.75" customHeight="1" outlineLevel="2">
      <c r="A121" s="6">
        <v>122</v>
      </c>
      <c r="B121" s="27"/>
      <c r="C121" s="67"/>
      <c r="D121" s="46" t="s">
        <v>639</v>
      </c>
      <c r="E121" s="68" t="s">
        <v>685</v>
      </c>
      <c r="F121" s="68" t="s">
        <v>1106</v>
      </c>
      <c r="G121" s="48" t="s">
        <v>801</v>
      </c>
      <c r="H121" s="46" t="s">
        <v>745</v>
      </c>
      <c r="I121" s="46" t="s">
        <v>744</v>
      </c>
      <c r="J121" s="53"/>
      <c r="K121" s="53"/>
      <c r="L121" s="53"/>
      <c r="M121" s="53"/>
      <c r="N121" s="53"/>
      <c r="O121" s="75">
        <f t="shared" si="4"/>
        <v>42995</v>
      </c>
      <c r="P121" s="75">
        <v>43040</v>
      </c>
      <c r="Q121" s="53"/>
    </row>
    <row r="122" spans="1:17" s="3" customFormat="1" ht="40.5" customHeight="1" outlineLevel="2">
      <c r="A122" s="6">
        <v>123</v>
      </c>
      <c r="B122" s="79"/>
      <c r="C122" s="6"/>
      <c r="D122" s="46" t="s">
        <v>576</v>
      </c>
      <c r="E122" s="68" t="s">
        <v>707</v>
      </c>
      <c r="F122" s="68" t="s">
        <v>1107</v>
      </c>
      <c r="G122" s="48" t="s">
        <v>802</v>
      </c>
      <c r="H122" s="46" t="s">
        <v>745</v>
      </c>
      <c r="I122" s="46" t="s">
        <v>743</v>
      </c>
      <c r="J122" s="53"/>
      <c r="K122" s="53"/>
      <c r="L122" s="53"/>
      <c r="M122" s="53"/>
      <c r="N122" s="53"/>
      <c r="O122" s="75">
        <f t="shared" si="4"/>
        <v>42995</v>
      </c>
      <c r="P122" s="75">
        <v>43040</v>
      </c>
      <c r="Q122" s="48"/>
    </row>
    <row r="123" spans="1:17" s="3" customFormat="1" ht="15" hidden="1" customHeight="1" outlineLevel="2">
      <c r="A123" s="6">
        <v>124</v>
      </c>
      <c r="B123" s="26" t="s">
        <v>310</v>
      </c>
      <c r="C123" s="70" t="s">
        <v>631</v>
      </c>
      <c r="D123" s="8"/>
      <c r="E123" s="50"/>
      <c r="F123" s="50"/>
      <c r="G123" s="52"/>
      <c r="H123" s="51"/>
      <c r="I123" s="51"/>
      <c r="J123" s="51"/>
      <c r="K123" s="51"/>
      <c r="L123" s="51"/>
      <c r="M123" s="51"/>
      <c r="N123" s="51"/>
      <c r="O123" s="51"/>
      <c r="P123" s="51"/>
      <c r="Q123" s="52"/>
    </row>
    <row r="124" spans="1:17" s="3" customFormat="1" ht="34.5" customHeight="1" outlineLevel="2">
      <c r="A124" s="6">
        <v>125</v>
      </c>
      <c r="B124" s="27"/>
      <c r="C124" s="67"/>
      <c r="D124" s="67" t="s">
        <v>659</v>
      </c>
      <c r="E124" s="68" t="s">
        <v>708</v>
      </c>
      <c r="F124" s="68" t="s">
        <v>1108</v>
      </c>
      <c r="G124" s="48" t="s">
        <v>803</v>
      </c>
      <c r="H124" s="46" t="s">
        <v>745</v>
      </c>
      <c r="I124" s="46" t="s">
        <v>746</v>
      </c>
      <c r="J124" s="53"/>
      <c r="K124" s="53"/>
      <c r="L124" s="53"/>
      <c r="M124" s="53"/>
      <c r="N124" s="53"/>
      <c r="O124" s="75">
        <f t="shared" ref="O124:O131" si="5">P124-45</f>
        <v>42552</v>
      </c>
      <c r="P124" s="75">
        <v>42597</v>
      </c>
      <c r="Q124" s="46"/>
    </row>
    <row r="125" spans="1:17" s="3" customFormat="1" ht="34.5" customHeight="1" outlineLevel="2">
      <c r="A125" s="6">
        <v>126</v>
      </c>
      <c r="B125" s="27"/>
      <c r="C125" s="67"/>
      <c r="D125" s="67" t="s">
        <v>660</v>
      </c>
      <c r="E125" s="68" t="s">
        <v>709</v>
      </c>
      <c r="F125" s="68" t="s">
        <v>1109</v>
      </c>
      <c r="G125" s="48" t="s">
        <v>804</v>
      </c>
      <c r="H125" s="46" t="s">
        <v>745</v>
      </c>
      <c r="I125" s="46" t="s">
        <v>744</v>
      </c>
      <c r="J125" s="53"/>
      <c r="K125" s="53"/>
      <c r="L125" s="53"/>
      <c r="M125" s="53"/>
      <c r="N125" s="53"/>
      <c r="O125" s="75">
        <f t="shared" si="5"/>
        <v>42966</v>
      </c>
      <c r="P125" s="75">
        <v>43011</v>
      </c>
      <c r="Q125" s="46"/>
    </row>
    <row r="126" spans="1:17" s="3" customFormat="1" ht="29.25" customHeight="1" outlineLevel="2">
      <c r="A126" s="6">
        <v>127</v>
      </c>
      <c r="B126" s="27"/>
      <c r="C126" s="67"/>
      <c r="D126" s="67" t="s">
        <v>661</v>
      </c>
      <c r="E126" s="68" t="s">
        <v>708</v>
      </c>
      <c r="F126" s="68" t="s">
        <v>1108</v>
      </c>
      <c r="G126" s="82" t="s">
        <v>805</v>
      </c>
      <c r="H126" s="46" t="s">
        <v>745</v>
      </c>
      <c r="I126" s="46" t="s">
        <v>746</v>
      </c>
      <c r="J126" s="53"/>
      <c r="K126" s="53"/>
      <c r="L126" s="53"/>
      <c r="M126" s="53"/>
      <c r="N126" s="53"/>
      <c r="O126" s="75">
        <f t="shared" si="5"/>
        <v>42552</v>
      </c>
      <c r="P126" s="75">
        <v>42597</v>
      </c>
      <c r="Q126" s="46"/>
    </row>
    <row r="127" spans="1:17" s="3" customFormat="1" ht="29.25" customHeight="1" outlineLevel="2">
      <c r="A127" s="6">
        <v>128</v>
      </c>
      <c r="B127" s="27"/>
      <c r="C127" s="67"/>
      <c r="D127" s="67" t="s">
        <v>662</v>
      </c>
      <c r="E127" s="68" t="s">
        <v>709</v>
      </c>
      <c r="F127" s="68" t="s">
        <v>1109</v>
      </c>
      <c r="G127" s="82" t="s">
        <v>806</v>
      </c>
      <c r="H127" s="46" t="s">
        <v>745</v>
      </c>
      <c r="I127" s="46" t="s">
        <v>744</v>
      </c>
      <c r="J127" s="53"/>
      <c r="K127" s="53"/>
      <c r="L127" s="53"/>
      <c r="M127" s="53"/>
      <c r="N127" s="53"/>
      <c r="O127" s="75">
        <f t="shared" si="5"/>
        <v>42966</v>
      </c>
      <c r="P127" s="75">
        <v>43011</v>
      </c>
      <c r="Q127" s="46"/>
    </row>
    <row r="128" spans="1:17" s="3" customFormat="1" ht="31.5" customHeight="1" outlineLevel="2">
      <c r="A128" s="6">
        <v>129</v>
      </c>
      <c r="B128" s="27"/>
      <c r="C128" s="67"/>
      <c r="D128" s="67" t="s">
        <v>663</v>
      </c>
      <c r="E128" s="68" t="s">
        <v>708</v>
      </c>
      <c r="F128" s="68" t="s">
        <v>1108</v>
      </c>
      <c r="G128" s="82" t="s">
        <v>807</v>
      </c>
      <c r="H128" s="46" t="s">
        <v>745</v>
      </c>
      <c r="I128" s="46" t="s">
        <v>746</v>
      </c>
      <c r="J128" s="53"/>
      <c r="K128" s="53"/>
      <c r="L128" s="53"/>
      <c r="M128" s="53"/>
      <c r="N128" s="53"/>
      <c r="O128" s="75">
        <f t="shared" si="5"/>
        <v>42552</v>
      </c>
      <c r="P128" s="75">
        <v>42597</v>
      </c>
      <c r="Q128" s="46"/>
    </row>
    <row r="129" spans="1:17" s="3" customFormat="1" ht="31.5" customHeight="1" outlineLevel="2">
      <c r="A129" s="6">
        <v>130</v>
      </c>
      <c r="B129" s="27"/>
      <c r="C129" s="67"/>
      <c r="D129" s="67" t="s">
        <v>664</v>
      </c>
      <c r="E129" s="68" t="s">
        <v>709</v>
      </c>
      <c r="F129" s="68" t="s">
        <v>1109</v>
      </c>
      <c r="G129" s="82" t="s">
        <v>808</v>
      </c>
      <c r="H129" s="46" t="s">
        <v>745</v>
      </c>
      <c r="I129" s="46" t="s">
        <v>744</v>
      </c>
      <c r="J129" s="53"/>
      <c r="K129" s="53"/>
      <c r="L129" s="53"/>
      <c r="M129" s="53"/>
      <c r="N129" s="53"/>
      <c r="O129" s="75">
        <f t="shared" si="5"/>
        <v>42966</v>
      </c>
      <c r="P129" s="75">
        <v>43011</v>
      </c>
      <c r="Q129" s="46"/>
    </row>
    <row r="130" spans="1:17" s="3" customFormat="1" ht="26.25" customHeight="1" outlineLevel="2">
      <c r="A130" s="6">
        <v>131</v>
      </c>
      <c r="B130" s="27"/>
      <c r="C130" s="67"/>
      <c r="D130" s="67" t="s">
        <v>665</v>
      </c>
      <c r="E130" s="68" t="s">
        <v>708</v>
      </c>
      <c r="F130" s="68" t="s">
        <v>1108</v>
      </c>
      <c r="G130" s="48" t="s">
        <v>809</v>
      </c>
      <c r="H130" s="46" t="s">
        <v>745</v>
      </c>
      <c r="I130" s="46" t="s">
        <v>746</v>
      </c>
      <c r="J130" s="53"/>
      <c r="K130" s="53"/>
      <c r="L130" s="53"/>
      <c r="M130" s="53"/>
      <c r="N130" s="53"/>
      <c r="O130" s="75">
        <f t="shared" si="5"/>
        <v>42552</v>
      </c>
      <c r="P130" s="75">
        <v>42597</v>
      </c>
      <c r="Q130" s="46"/>
    </row>
    <row r="131" spans="1:17" s="3" customFormat="1" ht="26.25" customHeight="1" outlineLevel="2">
      <c r="A131" s="6">
        <v>132</v>
      </c>
      <c r="B131" s="27"/>
      <c r="C131" s="67"/>
      <c r="D131" s="67" t="s">
        <v>666</v>
      </c>
      <c r="E131" s="68" t="s">
        <v>709</v>
      </c>
      <c r="F131" s="68" t="s">
        <v>1109</v>
      </c>
      <c r="G131" s="48" t="s">
        <v>810</v>
      </c>
      <c r="H131" s="46" t="s">
        <v>745</v>
      </c>
      <c r="I131" s="46" t="s">
        <v>744</v>
      </c>
      <c r="J131" s="53"/>
      <c r="K131" s="53"/>
      <c r="L131" s="53"/>
      <c r="M131" s="53"/>
      <c r="N131" s="53"/>
      <c r="O131" s="75">
        <f t="shared" si="5"/>
        <v>42966</v>
      </c>
      <c r="P131" s="75">
        <v>43011</v>
      </c>
      <c r="Q131" s="46"/>
    </row>
    <row r="132" spans="1:17" s="3" customFormat="1" ht="15" hidden="1" customHeight="1" outlineLevel="2">
      <c r="A132" s="6">
        <v>133</v>
      </c>
      <c r="B132" s="26" t="s">
        <v>311</v>
      </c>
      <c r="C132" s="70" t="s">
        <v>312</v>
      </c>
      <c r="D132" s="8"/>
      <c r="E132" s="50"/>
      <c r="F132" s="50"/>
      <c r="G132" s="52"/>
      <c r="H132" s="51"/>
      <c r="I132" s="51"/>
      <c r="J132" s="51"/>
      <c r="K132" s="51"/>
      <c r="L132" s="51"/>
      <c r="M132" s="51"/>
      <c r="N132" s="51"/>
      <c r="O132" s="51"/>
      <c r="P132" s="51"/>
      <c r="Q132" s="52"/>
    </row>
    <row r="133" spans="1:17" s="3" customFormat="1" ht="23.25" hidden="1" customHeight="1" outlineLevel="2">
      <c r="A133" s="6">
        <v>134</v>
      </c>
      <c r="B133" s="79"/>
      <c r="C133" s="6"/>
      <c r="D133" s="6" t="s">
        <v>577</v>
      </c>
      <c r="E133" s="68" t="s">
        <v>993</v>
      </c>
      <c r="F133" s="68"/>
      <c r="G133" s="82"/>
      <c r="H133" s="46"/>
      <c r="I133" s="46"/>
      <c r="J133" s="53"/>
      <c r="K133" s="53"/>
      <c r="L133" s="53"/>
      <c r="M133" s="53"/>
      <c r="N133" s="53"/>
      <c r="O133" s="75"/>
      <c r="P133" s="75"/>
      <c r="Q133" s="53"/>
    </row>
    <row r="134" spans="1:17" s="3" customFormat="1" ht="22.5" hidden="1" customHeight="1" outlineLevel="2">
      <c r="A134" s="6">
        <v>135</v>
      </c>
      <c r="B134" s="27"/>
      <c r="C134" s="67"/>
      <c r="D134" s="67" t="s">
        <v>578</v>
      </c>
      <c r="E134" s="68" t="s">
        <v>993</v>
      </c>
      <c r="F134" s="68"/>
      <c r="G134" s="82"/>
      <c r="H134" s="77"/>
      <c r="I134" s="46"/>
      <c r="J134" s="53"/>
      <c r="K134" s="53"/>
      <c r="L134" s="53"/>
      <c r="M134" s="53"/>
      <c r="N134" s="53"/>
      <c r="O134" s="75"/>
      <c r="P134" s="75"/>
      <c r="Q134" s="53"/>
    </row>
    <row r="135" spans="1:17" s="3" customFormat="1" ht="25.5" customHeight="1" outlineLevel="2">
      <c r="A135" s="6">
        <v>136</v>
      </c>
      <c r="B135" s="27"/>
      <c r="C135" s="67"/>
      <c r="D135" s="67" t="s">
        <v>817</v>
      </c>
      <c r="E135" s="68" t="s">
        <v>1001</v>
      </c>
      <c r="F135" s="68" t="s">
        <v>1098</v>
      </c>
      <c r="G135" s="48" t="s">
        <v>821</v>
      </c>
      <c r="H135" s="46" t="s">
        <v>745</v>
      </c>
      <c r="I135" s="46" t="s">
        <v>746</v>
      </c>
      <c r="J135" s="53"/>
      <c r="K135" s="53"/>
      <c r="L135" s="53"/>
      <c r="M135" s="53"/>
      <c r="N135" s="53"/>
      <c r="O135" s="75">
        <f>P135-45</f>
        <v>42496</v>
      </c>
      <c r="P135" s="75">
        <v>42541</v>
      </c>
      <c r="Q135" s="53"/>
    </row>
    <row r="136" spans="1:17" s="3" customFormat="1" ht="27.75" customHeight="1" outlineLevel="2">
      <c r="A136" s="6">
        <v>137</v>
      </c>
      <c r="B136" s="27"/>
      <c r="C136" s="67"/>
      <c r="D136" s="67" t="s">
        <v>818</v>
      </c>
      <c r="E136" s="68" t="s">
        <v>1002</v>
      </c>
      <c r="F136" s="68" t="s">
        <v>1099</v>
      </c>
      <c r="G136" s="48" t="s">
        <v>822</v>
      </c>
      <c r="H136" s="46" t="s">
        <v>745</v>
      </c>
      <c r="I136" s="46" t="s">
        <v>744</v>
      </c>
      <c r="J136" s="53"/>
      <c r="K136" s="53"/>
      <c r="L136" s="53"/>
      <c r="M136" s="53"/>
      <c r="N136" s="53"/>
      <c r="O136" s="75">
        <f>P136-45</f>
        <v>42557</v>
      </c>
      <c r="P136" s="75">
        <v>42602</v>
      </c>
      <c r="Q136" s="53"/>
    </row>
    <row r="137" spans="1:17" s="3" customFormat="1" ht="36" customHeight="1" outlineLevel="2">
      <c r="A137" s="6">
        <v>139</v>
      </c>
      <c r="B137" s="27"/>
      <c r="C137" s="67"/>
      <c r="D137" s="67" t="s">
        <v>819</v>
      </c>
      <c r="E137" s="68" t="s">
        <v>1001</v>
      </c>
      <c r="F137" s="68" t="s">
        <v>1098</v>
      </c>
      <c r="G137" s="48" t="s">
        <v>823</v>
      </c>
      <c r="H137" s="46" t="s">
        <v>745</v>
      </c>
      <c r="I137" s="46" t="s">
        <v>746</v>
      </c>
      <c r="J137" s="53"/>
      <c r="K137" s="53"/>
      <c r="L137" s="53"/>
      <c r="M137" s="53"/>
      <c r="N137" s="53"/>
      <c r="O137" s="75">
        <f>P137-45</f>
        <v>42496</v>
      </c>
      <c r="P137" s="75">
        <v>42541</v>
      </c>
      <c r="Q137" s="53"/>
    </row>
    <row r="138" spans="1:17" s="3" customFormat="1" ht="36" customHeight="1" outlineLevel="2">
      <c r="A138" s="6">
        <v>140</v>
      </c>
      <c r="B138" s="27"/>
      <c r="C138" s="67"/>
      <c r="D138" s="67" t="s">
        <v>820</v>
      </c>
      <c r="E138" s="68" t="s">
        <v>1002</v>
      </c>
      <c r="F138" s="68" t="s">
        <v>1099</v>
      </c>
      <c r="G138" s="48" t="s">
        <v>824</v>
      </c>
      <c r="H138" s="46" t="s">
        <v>745</v>
      </c>
      <c r="I138" s="46" t="s">
        <v>744</v>
      </c>
      <c r="J138" s="53"/>
      <c r="K138" s="53"/>
      <c r="L138" s="53"/>
      <c r="M138" s="53"/>
      <c r="N138" s="53"/>
      <c r="O138" s="75">
        <f>P138-45</f>
        <v>42557</v>
      </c>
      <c r="P138" s="75">
        <v>42602</v>
      </c>
      <c r="Q138" s="53"/>
    </row>
    <row r="139" spans="1:17" s="3" customFormat="1" ht="22.5" hidden="1" outlineLevel="2">
      <c r="A139" s="6">
        <v>142</v>
      </c>
      <c r="B139" s="26" t="s">
        <v>313</v>
      </c>
      <c r="C139" s="41" t="s">
        <v>541</v>
      </c>
      <c r="D139" s="8"/>
      <c r="E139" s="50"/>
      <c r="F139" s="50"/>
      <c r="G139" s="52"/>
      <c r="H139" s="51"/>
      <c r="I139" s="51"/>
      <c r="J139" s="51"/>
      <c r="K139" s="51"/>
      <c r="L139" s="51"/>
      <c r="M139" s="51"/>
      <c r="N139" s="51"/>
      <c r="O139" s="51"/>
      <c r="P139" s="51"/>
      <c r="Q139" s="52"/>
    </row>
    <row r="140" spans="1:17" s="3" customFormat="1" ht="27.75" customHeight="1" outlineLevel="2">
      <c r="A140" s="6">
        <v>143</v>
      </c>
      <c r="B140" s="27"/>
      <c r="C140" s="67"/>
      <c r="D140" s="67" t="s">
        <v>643</v>
      </c>
      <c r="E140" s="68" t="s">
        <v>710</v>
      </c>
      <c r="F140" s="68" t="s">
        <v>1110</v>
      </c>
      <c r="G140" s="48" t="s">
        <v>825</v>
      </c>
      <c r="H140" s="46" t="s">
        <v>745</v>
      </c>
      <c r="I140" s="46" t="s">
        <v>743</v>
      </c>
      <c r="J140" s="53"/>
      <c r="K140" s="53"/>
      <c r="L140" s="53"/>
      <c r="M140" s="53"/>
      <c r="N140" s="53"/>
      <c r="O140" s="75">
        <f>P140-45</f>
        <v>42560</v>
      </c>
      <c r="P140" s="75">
        <v>42605</v>
      </c>
      <c r="Q140" s="54"/>
    </row>
    <row r="141" spans="1:17" s="3" customFormat="1" ht="27.75" customHeight="1" outlineLevel="2">
      <c r="A141" s="6">
        <v>144</v>
      </c>
      <c r="B141" s="27"/>
      <c r="C141" s="67"/>
      <c r="D141" s="67" t="s">
        <v>644</v>
      </c>
      <c r="E141" s="68" t="s">
        <v>711</v>
      </c>
      <c r="F141" s="68" t="s">
        <v>1111</v>
      </c>
      <c r="G141" s="48" t="s">
        <v>826</v>
      </c>
      <c r="H141" s="46" t="s">
        <v>745</v>
      </c>
      <c r="I141" s="46" t="s">
        <v>743</v>
      </c>
      <c r="J141" s="53"/>
      <c r="K141" s="53"/>
      <c r="L141" s="53"/>
      <c r="M141" s="53"/>
      <c r="N141" s="53"/>
      <c r="O141" s="75">
        <f>P141-45</f>
        <v>42995</v>
      </c>
      <c r="P141" s="75">
        <v>43040</v>
      </c>
      <c r="Q141" s="54"/>
    </row>
    <row r="142" spans="1:17" s="3" customFormat="1" ht="15" hidden="1" customHeight="1" outlineLevel="1">
      <c r="A142" s="6">
        <v>145</v>
      </c>
      <c r="B142" s="26" t="s">
        <v>284</v>
      </c>
      <c r="C142" s="71" t="s">
        <v>633</v>
      </c>
      <c r="D142" s="71"/>
      <c r="E142" s="60"/>
      <c r="F142" s="60"/>
      <c r="G142" s="52"/>
      <c r="H142" s="51"/>
      <c r="I142" s="51"/>
      <c r="J142" s="51"/>
      <c r="K142" s="51"/>
      <c r="L142" s="51"/>
      <c r="M142" s="51"/>
      <c r="N142" s="51"/>
      <c r="O142" s="51"/>
      <c r="P142" s="51"/>
      <c r="Q142" s="52"/>
    </row>
    <row r="143" spans="1:17" s="3" customFormat="1" ht="15" hidden="1" customHeight="1" outlineLevel="2">
      <c r="A143" s="6">
        <v>146</v>
      </c>
      <c r="B143" s="26" t="s">
        <v>291</v>
      </c>
      <c r="C143" s="70" t="s">
        <v>632</v>
      </c>
      <c r="D143" s="8"/>
      <c r="E143" s="50"/>
      <c r="F143" s="50"/>
      <c r="G143" s="52"/>
      <c r="H143" s="51"/>
      <c r="I143" s="51"/>
      <c r="J143" s="51"/>
      <c r="K143" s="51"/>
      <c r="L143" s="51"/>
      <c r="M143" s="51"/>
      <c r="N143" s="51"/>
      <c r="O143" s="51"/>
      <c r="P143" s="51"/>
      <c r="Q143" s="52"/>
    </row>
    <row r="144" spans="1:17" s="3" customFormat="1" ht="28.5" customHeight="1" outlineLevel="2">
      <c r="A144" s="6">
        <v>147</v>
      </c>
      <c r="B144" s="79"/>
      <c r="C144" s="6"/>
      <c r="D144" s="6" t="s">
        <v>667</v>
      </c>
      <c r="E144" s="68" t="s">
        <v>708</v>
      </c>
      <c r="F144" s="68" t="s">
        <v>1108</v>
      </c>
      <c r="G144" s="82" t="s">
        <v>827</v>
      </c>
      <c r="H144" s="46" t="s">
        <v>745</v>
      </c>
      <c r="I144" s="46" t="s">
        <v>746</v>
      </c>
      <c r="J144" s="53"/>
      <c r="K144" s="53"/>
      <c r="L144" s="53"/>
      <c r="M144" s="53"/>
      <c r="N144" s="53"/>
      <c r="O144" s="75">
        <f>P144-45</f>
        <v>42552</v>
      </c>
      <c r="P144" s="75">
        <v>42597</v>
      </c>
      <c r="Q144" s="46"/>
    </row>
    <row r="145" spans="1:17" s="3" customFormat="1" ht="28.5" customHeight="1" outlineLevel="2">
      <c r="A145" s="6">
        <v>148</v>
      </c>
      <c r="B145" s="79"/>
      <c r="C145" s="6"/>
      <c r="D145" s="6" t="s">
        <v>579</v>
      </c>
      <c r="E145" s="68" t="s">
        <v>709</v>
      </c>
      <c r="F145" s="68" t="s">
        <v>1109</v>
      </c>
      <c r="G145" s="82" t="s">
        <v>828</v>
      </c>
      <c r="H145" s="46" t="s">
        <v>745</v>
      </c>
      <c r="I145" s="46" t="s">
        <v>744</v>
      </c>
      <c r="J145" s="53"/>
      <c r="K145" s="53"/>
      <c r="L145" s="53"/>
      <c r="M145" s="53"/>
      <c r="N145" s="53"/>
      <c r="O145" s="75">
        <f>P145-45</f>
        <v>42966</v>
      </c>
      <c r="P145" s="75">
        <v>43011</v>
      </c>
      <c r="Q145" s="46"/>
    </row>
    <row r="146" spans="1:17" s="3" customFormat="1" ht="15" hidden="1" customHeight="1" outlineLevel="2">
      <c r="A146" s="6">
        <v>149</v>
      </c>
      <c r="B146" s="26" t="s">
        <v>292</v>
      </c>
      <c r="C146" s="70" t="s">
        <v>293</v>
      </c>
      <c r="D146" s="8"/>
      <c r="E146" s="50"/>
      <c r="F146" s="50"/>
      <c r="G146" s="52"/>
      <c r="H146" s="51"/>
      <c r="I146" s="51"/>
      <c r="J146" s="51"/>
      <c r="K146" s="51"/>
      <c r="L146" s="51"/>
      <c r="M146" s="51"/>
      <c r="N146" s="51"/>
      <c r="O146" s="51"/>
      <c r="P146" s="51"/>
      <c r="Q146" s="52"/>
    </row>
    <row r="147" spans="1:17" s="3" customFormat="1" ht="29.25" customHeight="1" outlineLevel="2">
      <c r="A147" s="6">
        <v>150</v>
      </c>
      <c r="B147" s="27"/>
      <c r="C147" s="67"/>
      <c r="D147" s="67" t="s">
        <v>668</v>
      </c>
      <c r="E147" s="68" t="s">
        <v>708</v>
      </c>
      <c r="F147" s="68" t="s">
        <v>1108</v>
      </c>
      <c r="G147" s="82" t="s">
        <v>830</v>
      </c>
      <c r="H147" s="46" t="s">
        <v>745</v>
      </c>
      <c r="I147" s="46" t="s">
        <v>746</v>
      </c>
      <c r="J147" s="53"/>
      <c r="K147" s="53"/>
      <c r="L147" s="53"/>
      <c r="M147" s="53"/>
      <c r="N147" s="53"/>
      <c r="O147" s="75">
        <f>P147-45</f>
        <v>42552</v>
      </c>
      <c r="P147" s="75">
        <v>42597</v>
      </c>
      <c r="Q147" s="46"/>
    </row>
    <row r="148" spans="1:17" s="3" customFormat="1" ht="29.25" customHeight="1" outlineLevel="2">
      <c r="A148" s="6">
        <v>151</v>
      </c>
      <c r="B148" s="27"/>
      <c r="C148" s="67"/>
      <c r="D148" s="67" t="s">
        <v>831</v>
      </c>
      <c r="E148" s="68" t="s">
        <v>709</v>
      </c>
      <c r="F148" s="68" t="s">
        <v>1109</v>
      </c>
      <c r="G148" s="82" t="s">
        <v>829</v>
      </c>
      <c r="H148" s="46" t="s">
        <v>745</v>
      </c>
      <c r="I148" s="46" t="s">
        <v>744</v>
      </c>
      <c r="J148" s="53"/>
      <c r="K148" s="53"/>
      <c r="L148" s="53"/>
      <c r="M148" s="53"/>
      <c r="N148" s="53"/>
      <c r="O148" s="75">
        <f>P148-45</f>
        <v>42966</v>
      </c>
      <c r="P148" s="75">
        <v>43011</v>
      </c>
      <c r="Q148" s="46"/>
    </row>
    <row r="149" spans="1:17" s="3" customFormat="1" ht="22.5" hidden="1" outlineLevel="2">
      <c r="A149" s="6">
        <v>152</v>
      </c>
      <c r="B149" s="26" t="s">
        <v>294</v>
      </c>
      <c r="C149" s="87" t="s">
        <v>786</v>
      </c>
      <c r="D149" s="8"/>
      <c r="E149" s="50"/>
      <c r="F149" s="50"/>
      <c r="G149" s="52"/>
      <c r="H149" s="51"/>
      <c r="I149" s="51"/>
      <c r="J149" s="51"/>
      <c r="K149" s="51"/>
      <c r="L149" s="51"/>
      <c r="M149" s="51"/>
      <c r="N149" s="51"/>
      <c r="O149" s="51"/>
      <c r="P149" s="51"/>
      <c r="Q149" s="52"/>
    </row>
    <row r="150" spans="1:17" s="3" customFormat="1" ht="39.75" customHeight="1" outlineLevel="2">
      <c r="A150" s="6">
        <v>153</v>
      </c>
      <c r="B150" s="79"/>
      <c r="C150" s="6"/>
      <c r="D150" s="46" t="s">
        <v>645</v>
      </c>
      <c r="E150" s="68" t="s">
        <v>704</v>
      </c>
      <c r="F150" s="68" t="s">
        <v>1112</v>
      </c>
      <c r="G150" s="48" t="s">
        <v>832</v>
      </c>
      <c r="H150" s="46" t="s">
        <v>745</v>
      </c>
      <c r="I150" s="46" t="s">
        <v>743</v>
      </c>
      <c r="J150" s="53"/>
      <c r="K150" s="53"/>
      <c r="L150" s="53"/>
      <c r="M150" s="53"/>
      <c r="N150" s="53"/>
      <c r="O150" s="75">
        <f>P150-45</f>
        <v>42547</v>
      </c>
      <c r="P150" s="75">
        <v>42592</v>
      </c>
      <c r="Q150" s="53"/>
    </row>
    <row r="151" spans="1:17" s="3" customFormat="1" ht="39.75" customHeight="1" outlineLevel="2">
      <c r="A151" s="6">
        <v>154</v>
      </c>
      <c r="B151" s="79"/>
      <c r="C151" s="6"/>
      <c r="D151" s="46" t="s">
        <v>646</v>
      </c>
      <c r="E151" s="68" t="s">
        <v>705</v>
      </c>
      <c r="F151" s="68" t="s">
        <v>1113</v>
      </c>
      <c r="G151" s="48" t="s">
        <v>833</v>
      </c>
      <c r="H151" s="46" t="s">
        <v>745</v>
      </c>
      <c r="I151" s="46" t="s">
        <v>743</v>
      </c>
      <c r="J151" s="53"/>
      <c r="K151" s="53"/>
      <c r="L151" s="53"/>
      <c r="M151" s="53"/>
      <c r="N151" s="53"/>
      <c r="O151" s="75">
        <f>P151-45</f>
        <v>42966</v>
      </c>
      <c r="P151" s="75">
        <v>43011</v>
      </c>
      <c r="Q151" s="53"/>
    </row>
    <row r="152" spans="1:17" s="3" customFormat="1" ht="15" hidden="1" customHeight="1" outlineLevel="2">
      <c r="A152" s="6">
        <v>155</v>
      </c>
      <c r="B152" s="26" t="s">
        <v>441</v>
      </c>
      <c r="C152" s="8" t="s">
        <v>542</v>
      </c>
      <c r="D152" s="8"/>
      <c r="E152" s="50"/>
      <c r="F152" s="50"/>
      <c r="G152" s="52"/>
      <c r="H152" s="51"/>
      <c r="I152" s="51"/>
      <c r="J152" s="51"/>
      <c r="K152" s="51"/>
      <c r="L152" s="51"/>
      <c r="M152" s="51"/>
      <c r="N152" s="51"/>
      <c r="O152" s="51"/>
      <c r="P152" s="51"/>
      <c r="Q152" s="52"/>
    </row>
    <row r="153" spans="1:17" s="3" customFormat="1" ht="22.5" outlineLevel="2">
      <c r="A153" s="6">
        <v>156</v>
      </c>
      <c r="B153" s="79"/>
      <c r="C153" s="6"/>
      <c r="D153" s="46" t="s">
        <v>647</v>
      </c>
      <c r="E153" s="68" t="s">
        <v>712</v>
      </c>
      <c r="F153" s="68" t="s">
        <v>1114</v>
      </c>
      <c r="G153" s="48" t="s">
        <v>846</v>
      </c>
      <c r="H153" s="46" t="s">
        <v>745</v>
      </c>
      <c r="I153" s="46" t="s">
        <v>743</v>
      </c>
      <c r="J153" s="53"/>
      <c r="K153" s="53"/>
      <c r="L153" s="53"/>
      <c r="M153" s="53"/>
      <c r="N153" s="53"/>
      <c r="O153" s="75">
        <f>P153-45</f>
        <v>42547</v>
      </c>
      <c r="P153" s="75">
        <v>42592</v>
      </c>
      <c r="Q153" s="53"/>
    </row>
    <row r="154" spans="1:17" s="3" customFormat="1" ht="22.5" outlineLevel="2">
      <c r="A154" s="6">
        <v>157</v>
      </c>
      <c r="B154" s="79"/>
      <c r="C154" s="6"/>
      <c r="D154" s="46" t="s">
        <v>648</v>
      </c>
      <c r="E154" s="68" t="s">
        <v>713</v>
      </c>
      <c r="F154" s="68" t="s">
        <v>1115</v>
      </c>
      <c r="G154" s="48" t="s">
        <v>834</v>
      </c>
      <c r="H154" s="46" t="s">
        <v>745</v>
      </c>
      <c r="I154" s="46" t="s">
        <v>743</v>
      </c>
      <c r="J154" s="53"/>
      <c r="K154" s="53"/>
      <c r="L154" s="53"/>
      <c r="M154" s="53"/>
      <c r="N154" s="53"/>
      <c r="O154" s="75">
        <f>P154-45</f>
        <v>42966</v>
      </c>
      <c r="P154" s="75">
        <v>43011</v>
      </c>
      <c r="Q154" s="53"/>
    </row>
    <row r="155" spans="1:17" s="3" customFormat="1" ht="22.5" outlineLevel="2">
      <c r="A155" s="6">
        <v>159</v>
      </c>
      <c r="B155" s="79"/>
      <c r="C155" s="6"/>
      <c r="D155" s="46" t="s">
        <v>649</v>
      </c>
      <c r="E155" s="68" t="s">
        <v>714</v>
      </c>
      <c r="F155" s="68" t="s">
        <v>1116</v>
      </c>
      <c r="G155" s="48" t="s">
        <v>836</v>
      </c>
      <c r="H155" s="46" t="s">
        <v>745</v>
      </c>
      <c r="I155" s="46" t="s">
        <v>743</v>
      </c>
      <c r="J155" s="53"/>
      <c r="K155" s="53"/>
      <c r="L155" s="53"/>
      <c r="M155" s="53"/>
      <c r="N155" s="53"/>
      <c r="O155" s="75">
        <f>P155-45</f>
        <v>42966</v>
      </c>
      <c r="P155" s="75">
        <v>43011</v>
      </c>
      <c r="Q155" s="53"/>
    </row>
    <row r="156" spans="1:17" s="3" customFormat="1" ht="22.5" outlineLevel="2">
      <c r="A156" s="6">
        <v>161</v>
      </c>
      <c r="B156" s="79"/>
      <c r="C156" s="6"/>
      <c r="D156" s="46" t="s">
        <v>650</v>
      </c>
      <c r="E156" s="68" t="s">
        <v>715</v>
      </c>
      <c r="F156" s="68" t="s">
        <v>1117</v>
      </c>
      <c r="G156" s="48" t="s">
        <v>837</v>
      </c>
      <c r="H156" s="46" t="s">
        <v>745</v>
      </c>
      <c r="I156" s="46" t="s">
        <v>743</v>
      </c>
      <c r="J156" s="53"/>
      <c r="K156" s="53"/>
      <c r="L156" s="53"/>
      <c r="M156" s="53"/>
      <c r="N156" s="53"/>
      <c r="O156" s="75">
        <f>P156-45</f>
        <v>42966</v>
      </c>
      <c r="P156" s="75">
        <v>43011</v>
      </c>
      <c r="Q156" s="53"/>
    </row>
    <row r="157" spans="1:17" s="3" customFormat="1" ht="15" hidden="1" customHeight="1" outlineLevel="1">
      <c r="A157" s="6">
        <v>162</v>
      </c>
      <c r="B157" s="26" t="s">
        <v>285</v>
      </c>
      <c r="C157" s="71" t="s">
        <v>286</v>
      </c>
      <c r="D157" s="8"/>
      <c r="E157" s="50"/>
      <c r="F157" s="50"/>
      <c r="G157" s="52"/>
      <c r="H157" s="51"/>
      <c r="I157" s="51"/>
      <c r="J157" s="51"/>
      <c r="K157" s="51"/>
      <c r="L157" s="51"/>
      <c r="M157" s="51"/>
      <c r="N157" s="51"/>
      <c r="O157" s="51"/>
      <c r="P157" s="51"/>
      <c r="Q157" s="52"/>
    </row>
    <row r="158" spans="1:17" s="3" customFormat="1" ht="15" hidden="1" customHeight="1" outlineLevel="2">
      <c r="A158" s="6">
        <v>163</v>
      </c>
      <c r="B158" s="42" t="s">
        <v>442</v>
      </c>
      <c r="C158" s="43" t="s">
        <v>443</v>
      </c>
      <c r="D158" s="8"/>
      <c r="E158" s="50"/>
      <c r="F158" s="50"/>
      <c r="G158" s="52"/>
      <c r="H158" s="51"/>
      <c r="I158" s="51"/>
      <c r="J158" s="51"/>
      <c r="K158" s="51"/>
      <c r="L158" s="51"/>
      <c r="M158" s="51"/>
      <c r="N158" s="51"/>
      <c r="O158" s="51"/>
      <c r="P158" s="51"/>
      <c r="Q158" s="52"/>
    </row>
    <row r="159" spans="1:17" s="3" customFormat="1" ht="15" hidden="1" customHeight="1" outlineLevel="3">
      <c r="A159" s="6">
        <v>164</v>
      </c>
      <c r="B159" s="26" t="s">
        <v>444</v>
      </c>
      <c r="C159" s="70" t="s">
        <v>545</v>
      </c>
      <c r="D159" s="8"/>
      <c r="E159" s="50"/>
      <c r="F159" s="50"/>
      <c r="G159" s="52"/>
      <c r="H159" s="51"/>
      <c r="I159" s="51"/>
      <c r="J159" s="51"/>
      <c r="K159" s="51"/>
      <c r="L159" s="51"/>
      <c r="M159" s="51"/>
      <c r="N159" s="51"/>
      <c r="O159" s="51"/>
      <c r="P159" s="51"/>
      <c r="Q159" s="52"/>
    </row>
    <row r="160" spans="1:17" s="3" customFormat="1" ht="120" customHeight="1" outlineLevel="3">
      <c r="A160" s="6">
        <v>165</v>
      </c>
      <c r="B160" s="27"/>
      <c r="C160" s="67"/>
      <c r="D160" s="67" t="s">
        <v>838</v>
      </c>
      <c r="E160" s="68" t="s">
        <v>1001</v>
      </c>
      <c r="F160" s="68" t="s">
        <v>1098</v>
      </c>
      <c r="G160" s="48" t="s">
        <v>843</v>
      </c>
      <c r="H160" s="46" t="s">
        <v>745</v>
      </c>
      <c r="I160" s="46" t="s">
        <v>746</v>
      </c>
      <c r="J160" s="53"/>
      <c r="K160" s="53"/>
      <c r="L160" s="53"/>
      <c r="M160" s="53"/>
      <c r="N160" s="53"/>
      <c r="O160" s="75">
        <f>P160-45</f>
        <v>42496</v>
      </c>
      <c r="P160" s="75">
        <v>42541</v>
      </c>
      <c r="Q160" s="53"/>
    </row>
    <row r="161" spans="1:17" s="3" customFormat="1" ht="108.75" customHeight="1" outlineLevel="3">
      <c r="A161" s="6">
        <v>166</v>
      </c>
      <c r="B161" s="27"/>
      <c r="C161" s="67"/>
      <c r="D161" s="67" t="s">
        <v>839</v>
      </c>
      <c r="E161" s="68" t="s">
        <v>1002</v>
      </c>
      <c r="F161" s="68" t="s">
        <v>1099</v>
      </c>
      <c r="G161" s="48" t="s">
        <v>844</v>
      </c>
      <c r="H161" s="46" t="s">
        <v>745</v>
      </c>
      <c r="I161" s="46" t="s">
        <v>744</v>
      </c>
      <c r="J161" s="53"/>
      <c r="K161" s="53"/>
      <c r="L161" s="53"/>
      <c r="M161" s="53"/>
      <c r="N161" s="53"/>
      <c r="O161" s="75">
        <f>P161-45</f>
        <v>42557</v>
      </c>
      <c r="P161" s="75">
        <v>42602</v>
      </c>
      <c r="Q161" s="53"/>
    </row>
    <row r="162" spans="1:17" s="3" customFormat="1" ht="15" hidden="1" customHeight="1" outlineLevel="3">
      <c r="A162" s="6">
        <v>168</v>
      </c>
      <c r="B162" s="26" t="s">
        <v>445</v>
      </c>
      <c r="C162" s="70" t="s">
        <v>543</v>
      </c>
      <c r="D162" s="71"/>
      <c r="E162" s="60"/>
      <c r="F162" s="60"/>
      <c r="G162" s="52"/>
      <c r="H162" s="51"/>
      <c r="I162" s="51"/>
      <c r="J162" s="51"/>
      <c r="K162" s="51"/>
      <c r="L162" s="51"/>
      <c r="M162" s="51"/>
      <c r="N162" s="51"/>
      <c r="O162" s="51"/>
      <c r="P162" s="51"/>
      <c r="Q162" s="52"/>
    </row>
    <row r="163" spans="1:17" s="3" customFormat="1" ht="69.75" customHeight="1" outlineLevel="3">
      <c r="A163" s="6">
        <v>169</v>
      </c>
      <c r="B163" s="27"/>
      <c r="C163" s="67"/>
      <c r="D163" s="67" t="s">
        <v>840</v>
      </c>
      <c r="E163" s="68" t="s">
        <v>1001</v>
      </c>
      <c r="F163" s="68" t="s">
        <v>1098</v>
      </c>
      <c r="G163" s="48" t="s">
        <v>842</v>
      </c>
      <c r="H163" s="46" t="s">
        <v>745</v>
      </c>
      <c r="I163" s="46" t="s">
        <v>746</v>
      </c>
      <c r="J163" s="53"/>
      <c r="K163" s="53"/>
      <c r="L163" s="53"/>
      <c r="M163" s="53"/>
      <c r="N163" s="53"/>
      <c r="O163" s="75">
        <f>P163-45</f>
        <v>42496</v>
      </c>
      <c r="P163" s="75">
        <v>42541</v>
      </c>
      <c r="Q163" s="53"/>
    </row>
    <row r="164" spans="1:17" s="3" customFormat="1" ht="69.75" customHeight="1" outlineLevel="3">
      <c r="A164" s="6">
        <v>170</v>
      </c>
      <c r="B164" s="27"/>
      <c r="C164" s="67"/>
      <c r="D164" s="67" t="s">
        <v>841</v>
      </c>
      <c r="E164" s="68" t="s">
        <v>1002</v>
      </c>
      <c r="F164" s="68" t="s">
        <v>1099</v>
      </c>
      <c r="G164" s="48" t="s">
        <v>845</v>
      </c>
      <c r="H164" s="46" t="s">
        <v>745</v>
      </c>
      <c r="I164" s="46" t="s">
        <v>744</v>
      </c>
      <c r="J164" s="53"/>
      <c r="K164" s="53"/>
      <c r="L164" s="53"/>
      <c r="M164" s="53"/>
      <c r="N164" s="53"/>
      <c r="O164" s="75">
        <f>P164-45</f>
        <v>42557</v>
      </c>
      <c r="P164" s="75">
        <v>42602</v>
      </c>
      <c r="Q164" s="53"/>
    </row>
    <row r="165" spans="1:17" s="3" customFormat="1" ht="15" hidden="1" customHeight="1" outlineLevel="3">
      <c r="A165" s="6">
        <v>172</v>
      </c>
      <c r="B165" s="26" t="s">
        <v>446</v>
      </c>
      <c r="C165" s="70" t="s">
        <v>287</v>
      </c>
      <c r="D165" s="71"/>
      <c r="E165" s="60"/>
      <c r="F165" s="60"/>
      <c r="G165" s="52"/>
      <c r="H165" s="51"/>
      <c r="I165" s="51"/>
      <c r="J165" s="51"/>
      <c r="K165" s="51"/>
      <c r="L165" s="51"/>
      <c r="M165" s="51"/>
      <c r="N165" s="51"/>
      <c r="O165" s="51"/>
      <c r="P165" s="51"/>
      <c r="Q165" s="52"/>
    </row>
    <row r="166" spans="1:17" s="3" customFormat="1" ht="55.5" customHeight="1" outlineLevel="3">
      <c r="A166" s="6">
        <v>173</v>
      </c>
      <c r="B166" s="79"/>
      <c r="C166" s="6"/>
      <c r="D166" s="67" t="s">
        <v>651</v>
      </c>
      <c r="E166" s="68" t="s">
        <v>716</v>
      </c>
      <c r="F166" s="68" t="s">
        <v>1118</v>
      </c>
      <c r="G166" s="48" t="s">
        <v>847</v>
      </c>
      <c r="H166" s="46" t="s">
        <v>745</v>
      </c>
      <c r="I166" s="46" t="s">
        <v>746</v>
      </c>
      <c r="J166" s="53"/>
      <c r="K166" s="53"/>
      <c r="L166" s="53"/>
      <c r="M166" s="53"/>
      <c r="N166" s="53"/>
      <c r="O166" s="75">
        <f>P166-45</f>
        <v>42569</v>
      </c>
      <c r="P166" s="75">
        <v>42614</v>
      </c>
      <c r="Q166" s="53"/>
    </row>
    <row r="167" spans="1:17" s="3" customFormat="1" ht="55.5" customHeight="1" outlineLevel="3">
      <c r="A167" s="6">
        <v>174</v>
      </c>
      <c r="B167" s="79"/>
      <c r="C167" s="6"/>
      <c r="D167" s="67" t="s">
        <v>652</v>
      </c>
      <c r="E167" s="68" t="s">
        <v>717</v>
      </c>
      <c r="F167" s="68" t="s">
        <v>1119</v>
      </c>
      <c r="G167" s="48" t="s">
        <v>848</v>
      </c>
      <c r="H167" s="46" t="s">
        <v>745</v>
      </c>
      <c r="I167" s="46" t="s">
        <v>744</v>
      </c>
      <c r="J167" s="53"/>
      <c r="K167" s="53"/>
      <c r="L167" s="53"/>
      <c r="M167" s="53"/>
      <c r="N167" s="53"/>
      <c r="O167" s="75">
        <f>P167-45</f>
        <v>42934</v>
      </c>
      <c r="P167" s="75">
        <v>42979</v>
      </c>
      <c r="Q167" s="53"/>
    </row>
    <row r="168" spans="1:17" s="3" customFormat="1" ht="15" hidden="1" customHeight="1" outlineLevel="3">
      <c r="A168" s="6">
        <v>175</v>
      </c>
      <c r="B168" s="26" t="s">
        <v>447</v>
      </c>
      <c r="C168" s="70" t="s">
        <v>634</v>
      </c>
      <c r="D168" s="71"/>
      <c r="E168" s="60"/>
      <c r="F168" s="60"/>
      <c r="G168" s="52"/>
      <c r="H168" s="51"/>
      <c r="I168" s="51"/>
      <c r="J168" s="51"/>
      <c r="K168" s="51"/>
      <c r="L168" s="51"/>
      <c r="M168" s="51"/>
      <c r="N168" s="51"/>
      <c r="O168" s="51"/>
      <c r="P168" s="51"/>
      <c r="Q168" s="52"/>
    </row>
    <row r="169" spans="1:17" s="3" customFormat="1" ht="45.75" customHeight="1" outlineLevel="3">
      <c r="A169" s="6">
        <v>176</v>
      </c>
      <c r="B169" s="27"/>
      <c r="C169" s="67"/>
      <c r="D169" s="67" t="s">
        <v>880</v>
      </c>
      <c r="E169" s="68" t="s">
        <v>1001</v>
      </c>
      <c r="F169" s="68" t="s">
        <v>1098</v>
      </c>
      <c r="G169" s="82" t="s">
        <v>881</v>
      </c>
      <c r="H169" s="46" t="s">
        <v>745</v>
      </c>
      <c r="I169" s="46" t="s">
        <v>746</v>
      </c>
      <c r="J169" s="53"/>
      <c r="K169" s="53"/>
      <c r="L169" s="53"/>
      <c r="M169" s="53"/>
      <c r="N169" s="53"/>
      <c r="O169" s="75">
        <f>P169-45</f>
        <v>42496</v>
      </c>
      <c r="P169" s="75">
        <v>42541</v>
      </c>
      <c r="Q169" s="46"/>
    </row>
    <row r="170" spans="1:17" s="3" customFormat="1" ht="15" hidden="1" customHeight="1" outlineLevel="3">
      <c r="A170" s="6">
        <v>179</v>
      </c>
      <c r="B170" s="26" t="s">
        <v>448</v>
      </c>
      <c r="C170" s="70" t="s">
        <v>635</v>
      </c>
      <c r="D170" s="8"/>
      <c r="E170" s="50"/>
      <c r="F170" s="60"/>
      <c r="G170" s="52"/>
      <c r="H170" s="51"/>
      <c r="I170" s="51"/>
      <c r="J170" s="51"/>
      <c r="K170" s="51"/>
      <c r="L170" s="51"/>
      <c r="M170" s="51"/>
      <c r="N170" s="51"/>
      <c r="O170" s="51"/>
      <c r="P170" s="51"/>
      <c r="Q170" s="52"/>
    </row>
    <row r="171" spans="1:17" s="3" customFormat="1" ht="51.75" customHeight="1" outlineLevel="3">
      <c r="A171" s="6">
        <v>180</v>
      </c>
      <c r="B171" s="79"/>
      <c r="C171" s="6"/>
      <c r="D171" s="46" t="s">
        <v>849</v>
      </c>
      <c r="E171" s="68" t="s">
        <v>1001</v>
      </c>
      <c r="F171" s="68" t="s">
        <v>1098</v>
      </c>
      <c r="G171" s="48" t="s">
        <v>879</v>
      </c>
      <c r="H171" s="46" t="s">
        <v>745</v>
      </c>
      <c r="I171" s="46" t="s">
        <v>746</v>
      </c>
      <c r="J171" s="53"/>
      <c r="K171" s="53"/>
      <c r="L171" s="53"/>
      <c r="M171" s="53"/>
      <c r="N171" s="53"/>
      <c r="O171" s="75">
        <f>P171-45</f>
        <v>42496</v>
      </c>
      <c r="P171" s="75">
        <v>42541</v>
      </c>
      <c r="Q171" s="46"/>
    </row>
    <row r="172" spans="1:17" s="3" customFormat="1" ht="45.75" customHeight="1" outlineLevel="3">
      <c r="A172" s="6">
        <v>181</v>
      </c>
      <c r="B172" s="79"/>
      <c r="C172" s="6"/>
      <c r="D172" s="46" t="s">
        <v>850</v>
      </c>
      <c r="E172" s="68" t="s">
        <v>1002</v>
      </c>
      <c r="F172" s="68" t="s">
        <v>1099</v>
      </c>
      <c r="G172" s="48" t="s">
        <v>882</v>
      </c>
      <c r="H172" s="46" t="s">
        <v>745</v>
      </c>
      <c r="I172" s="46" t="s">
        <v>744</v>
      </c>
      <c r="J172" s="53"/>
      <c r="K172" s="53"/>
      <c r="L172" s="53"/>
      <c r="M172" s="53"/>
      <c r="N172" s="53"/>
      <c r="O172" s="75">
        <f>P172-45</f>
        <v>42557</v>
      </c>
      <c r="P172" s="75">
        <v>42602</v>
      </c>
      <c r="Q172" s="46"/>
    </row>
    <row r="173" spans="1:17" s="3" customFormat="1" ht="15" hidden="1" customHeight="1" outlineLevel="3">
      <c r="A173" s="6">
        <v>183</v>
      </c>
      <c r="B173" s="26" t="s">
        <v>449</v>
      </c>
      <c r="C173" s="70" t="s">
        <v>421</v>
      </c>
      <c r="D173" s="8"/>
      <c r="E173" s="50"/>
      <c r="F173" s="60"/>
      <c r="G173" s="52"/>
      <c r="H173" s="51"/>
      <c r="I173" s="51"/>
      <c r="J173" s="51"/>
      <c r="K173" s="51"/>
      <c r="L173" s="51"/>
      <c r="M173" s="51"/>
      <c r="N173" s="51"/>
      <c r="O173" s="51"/>
      <c r="P173" s="51"/>
      <c r="Q173" s="52"/>
    </row>
    <row r="174" spans="1:17" s="3" customFormat="1" ht="29.25" customHeight="1" outlineLevel="3">
      <c r="A174" s="6">
        <v>184</v>
      </c>
      <c r="B174" s="27"/>
      <c r="C174" s="67"/>
      <c r="D174" s="67" t="s">
        <v>883</v>
      </c>
      <c r="E174" s="68" t="s">
        <v>1001</v>
      </c>
      <c r="F174" s="68" t="s">
        <v>1098</v>
      </c>
      <c r="G174" s="48" t="s">
        <v>885</v>
      </c>
      <c r="H174" s="46" t="s">
        <v>745</v>
      </c>
      <c r="I174" s="46" t="s">
        <v>746</v>
      </c>
      <c r="J174" s="53"/>
      <c r="K174" s="53"/>
      <c r="L174" s="53"/>
      <c r="M174" s="53"/>
      <c r="N174" s="53"/>
      <c r="O174" s="75">
        <f>P174-45</f>
        <v>42496</v>
      </c>
      <c r="P174" s="75">
        <v>42541</v>
      </c>
      <c r="Q174" s="46"/>
    </row>
    <row r="175" spans="1:17" s="3" customFormat="1" ht="29.25" customHeight="1" outlineLevel="3">
      <c r="A175" s="6">
        <v>185</v>
      </c>
      <c r="B175" s="27"/>
      <c r="C175" s="67"/>
      <c r="D175" s="67" t="s">
        <v>884</v>
      </c>
      <c r="E175" s="68" t="s">
        <v>1002</v>
      </c>
      <c r="F175" s="68" t="s">
        <v>1099</v>
      </c>
      <c r="G175" s="48" t="s">
        <v>886</v>
      </c>
      <c r="H175" s="46" t="s">
        <v>745</v>
      </c>
      <c r="I175" s="46" t="s">
        <v>744</v>
      </c>
      <c r="J175" s="53"/>
      <c r="K175" s="53"/>
      <c r="L175" s="53"/>
      <c r="M175" s="53"/>
      <c r="N175" s="53"/>
      <c r="O175" s="75">
        <f>P175-45</f>
        <v>42557</v>
      </c>
      <c r="P175" s="75">
        <v>42602</v>
      </c>
      <c r="Q175" s="46"/>
    </row>
    <row r="176" spans="1:17" s="3" customFormat="1" ht="15" hidden="1" customHeight="1" outlineLevel="2">
      <c r="A176" s="6">
        <v>187</v>
      </c>
      <c r="B176" s="26" t="s">
        <v>450</v>
      </c>
      <c r="C176" s="70" t="s">
        <v>544</v>
      </c>
      <c r="D176" s="8"/>
      <c r="E176" s="50"/>
      <c r="F176" s="50"/>
      <c r="G176" s="52"/>
      <c r="H176" s="51"/>
      <c r="I176" s="51"/>
      <c r="J176" s="51"/>
      <c r="K176" s="51"/>
      <c r="L176" s="51"/>
      <c r="M176" s="51"/>
      <c r="N176" s="51"/>
      <c r="O176" s="51"/>
      <c r="P176" s="51"/>
      <c r="Q176" s="52"/>
    </row>
    <row r="177" spans="1:17" s="3" customFormat="1" ht="21" hidden="1" customHeight="1" outlineLevel="2">
      <c r="A177" s="6">
        <v>188</v>
      </c>
      <c r="B177" s="27"/>
      <c r="C177" s="67"/>
      <c r="D177" s="46" t="s">
        <v>544</v>
      </c>
      <c r="E177" s="68" t="s">
        <v>993</v>
      </c>
      <c r="F177" s="68"/>
      <c r="G177" s="48"/>
      <c r="H177" s="46"/>
      <c r="I177" s="46"/>
      <c r="J177" s="53"/>
      <c r="K177" s="53"/>
      <c r="L177" s="53"/>
      <c r="M177" s="53"/>
      <c r="N177" s="53"/>
      <c r="O177" s="75"/>
      <c r="P177" s="75"/>
      <c r="Q177" s="54"/>
    </row>
    <row r="178" spans="1:17" s="3" customFormat="1" ht="15" hidden="1" customHeight="1" outlineLevel="2">
      <c r="A178" s="6">
        <v>190</v>
      </c>
      <c r="B178" s="26" t="s">
        <v>451</v>
      </c>
      <c r="C178" s="70" t="s">
        <v>288</v>
      </c>
      <c r="D178" s="8"/>
      <c r="E178" s="50"/>
      <c r="F178" s="50"/>
      <c r="G178" s="52"/>
      <c r="H178" s="51"/>
      <c r="I178" s="51"/>
      <c r="J178" s="51"/>
      <c r="K178" s="51"/>
      <c r="L178" s="51"/>
      <c r="M178" s="51"/>
      <c r="N178" s="51"/>
      <c r="O178" s="51"/>
      <c r="P178" s="51"/>
      <c r="Q178" s="52"/>
    </row>
    <row r="179" spans="1:17" s="3" customFormat="1" ht="57" customHeight="1" outlineLevel="2">
      <c r="A179" s="6">
        <v>191</v>
      </c>
      <c r="B179" s="79"/>
      <c r="C179" s="6"/>
      <c r="D179" s="46" t="s">
        <v>653</v>
      </c>
      <c r="E179" s="68" t="s">
        <v>718</v>
      </c>
      <c r="F179" s="68" t="s">
        <v>1120</v>
      </c>
      <c r="G179" s="48" t="s">
        <v>888</v>
      </c>
      <c r="H179" s="46" t="s">
        <v>745</v>
      </c>
      <c r="I179" s="46" t="s">
        <v>746</v>
      </c>
      <c r="J179" s="53"/>
      <c r="K179" s="53"/>
      <c r="L179" s="53"/>
      <c r="M179" s="53"/>
      <c r="N179" s="53"/>
      <c r="O179" s="75">
        <f>P179-45</f>
        <v>42569</v>
      </c>
      <c r="P179" s="75">
        <v>42614</v>
      </c>
      <c r="Q179" s="53"/>
    </row>
    <row r="180" spans="1:17" s="3" customFormat="1" ht="57" customHeight="1" outlineLevel="2">
      <c r="A180" s="6">
        <v>192</v>
      </c>
      <c r="B180" s="79"/>
      <c r="C180" s="6"/>
      <c r="D180" s="46" t="s">
        <v>654</v>
      </c>
      <c r="E180" s="68" t="s">
        <v>719</v>
      </c>
      <c r="F180" s="68" t="s">
        <v>1121</v>
      </c>
      <c r="G180" s="48" t="s">
        <v>889</v>
      </c>
      <c r="H180" s="46" t="s">
        <v>745</v>
      </c>
      <c r="I180" s="46" t="s">
        <v>744</v>
      </c>
      <c r="J180" s="53"/>
      <c r="K180" s="53"/>
      <c r="L180" s="53"/>
      <c r="M180" s="53"/>
      <c r="N180" s="53"/>
      <c r="O180" s="75">
        <f>P180-45</f>
        <v>42934</v>
      </c>
      <c r="P180" s="75">
        <v>42979</v>
      </c>
      <c r="Q180" s="53"/>
    </row>
    <row r="181" spans="1:17" s="3" customFormat="1" ht="15" hidden="1" customHeight="1" outlineLevel="2">
      <c r="A181" s="6">
        <v>193</v>
      </c>
      <c r="B181" s="26" t="s">
        <v>452</v>
      </c>
      <c r="C181" s="71" t="s">
        <v>289</v>
      </c>
      <c r="D181" s="8"/>
      <c r="E181" s="50"/>
      <c r="F181" s="50"/>
      <c r="G181" s="52"/>
      <c r="H181" s="51"/>
      <c r="I181" s="51"/>
      <c r="J181" s="51"/>
      <c r="K181" s="51"/>
      <c r="L181" s="51"/>
      <c r="M181" s="51"/>
      <c r="N181" s="51"/>
      <c r="O181" s="51"/>
      <c r="P181" s="51"/>
      <c r="Q181" s="52"/>
    </row>
    <row r="182" spans="1:17" s="3" customFormat="1" ht="27.75" customHeight="1" outlineLevel="2">
      <c r="A182" s="6">
        <v>194</v>
      </c>
      <c r="B182" s="79"/>
      <c r="C182" s="6"/>
      <c r="D182" s="46" t="s">
        <v>1013</v>
      </c>
      <c r="E182" s="83" t="s">
        <v>1017</v>
      </c>
      <c r="F182" s="68" t="s">
        <v>1122</v>
      </c>
      <c r="G182" s="82" t="s">
        <v>1021</v>
      </c>
      <c r="H182" s="46" t="s">
        <v>745</v>
      </c>
      <c r="I182" s="46" t="s">
        <v>743</v>
      </c>
      <c r="J182" s="53"/>
      <c r="K182" s="53"/>
      <c r="L182" s="53"/>
      <c r="M182" s="53"/>
      <c r="N182" s="53"/>
      <c r="O182" s="75">
        <f>P182-45</f>
        <v>42552</v>
      </c>
      <c r="P182" s="75">
        <v>42597</v>
      </c>
      <c r="Q182" s="54"/>
    </row>
    <row r="183" spans="1:17" s="3" customFormat="1" ht="27.75" customHeight="1" outlineLevel="2">
      <c r="A183" s="6"/>
      <c r="B183" s="79"/>
      <c r="C183" s="6"/>
      <c r="D183" s="46" t="s">
        <v>1014</v>
      </c>
      <c r="E183" s="83" t="s">
        <v>1018</v>
      </c>
      <c r="F183" s="68" t="s">
        <v>1123</v>
      </c>
      <c r="G183" s="82" t="s">
        <v>1022</v>
      </c>
      <c r="H183" s="46" t="s">
        <v>745</v>
      </c>
      <c r="I183" s="46" t="s">
        <v>743</v>
      </c>
      <c r="J183" s="53"/>
      <c r="K183" s="53"/>
      <c r="L183" s="53"/>
      <c r="M183" s="53"/>
      <c r="N183" s="53"/>
      <c r="O183" s="75">
        <f>P183-45</f>
        <v>42552</v>
      </c>
      <c r="P183" s="75">
        <v>42597</v>
      </c>
      <c r="Q183" s="54"/>
    </row>
    <row r="184" spans="1:17" s="3" customFormat="1" ht="22.5" customHeight="1" outlineLevel="2">
      <c r="A184" s="6">
        <v>195</v>
      </c>
      <c r="B184" s="79"/>
      <c r="C184" s="6"/>
      <c r="D184" s="46" t="s">
        <v>1015</v>
      </c>
      <c r="E184" s="83" t="s">
        <v>1019</v>
      </c>
      <c r="F184" s="68" t="s">
        <v>1124</v>
      </c>
      <c r="G184" s="82" t="s">
        <v>1023</v>
      </c>
      <c r="H184" s="46" t="s">
        <v>745</v>
      </c>
      <c r="I184" s="46" t="s">
        <v>743</v>
      </c>
      <c r="J184" s="53"/>
      <c r="K184" s="53"/>
      <c r="L184" s="53"/>
      <c r="M184" s="53"/>
      <c r="N184" s="53"/>
      <c r="O184" s="75">
        <f>P184-45</f>
        <v>42917</v>
      </c>
      <c r="P184" s="75">
        <v>42962</v>
      </c>
      <c r="Q184" s="54"/>
    </row>
    <row r="185" spans="1:17" s="3" customFormat="1" ht="22.5" customHeight="1" outlineLevel="2">
      <c r="A185" s="6"/>
      <c r="B185" s="79"/>
      <c r="C185" s="6"/>
      <c r="D185" s="46" t="s">
        <v>1016</v>
      </c>
      <c r="E185" s="83" t="s">
        <v>1020</v>
      </c>
      <c r="F185" s="68" t="s">
        <v>1125</v>
      </c>
      <c r="G185" s="82" t="s">
        <v>1024</v>
      </c>
      <c r="H185" s="46" t="s">
        <v>745</v>
      </c>
      <c r="I185" s="46" t="s">
        <v>743</v>
      </c>
      <c r="J185" s="53"/>
      <c r="K185" s="53"/>
      <c r="L185" s="53"/>
      <c r="M185" s="53"/>
      <c r="N185" s="53"/>
      <c r="O185" s="75">
        <f>P185-45</f>
        <v>42917</v>
      </c>
      <c r="P185" s="75">
        <v>42962</v>
      </c>
      <c r="Q185" s="54"/>
    </row>
    <row r="186" spans="1:17" s="3" customFormat="1" ht="15" hidden="1" customHeight="1" outlineLevel="2">
      <c r="A186" s="6">
        <v>196</v>
      </c>
      <c r="B186" s="26" t="s">
        <v>453</v>
      </c>
      <c r="C186" s="71" t="s">
        <v>610</v>
      </c>
      <c r="D186" s="8"/>
      <c r="E186" s="50"/>
      <c r="F186" s="50"/>
      <c r="G186" s="52"/>
      <c r="H186" s="51"/>
      <c r="I186" s="51"/>
      <c r="J186" s="51"/>
      <c r="K186" s="51"/>
      <c r="L186" s="51"/>
      <c r="M186" s="51"/>
      <c r="N186" s="51"/>
      <c r="O186" s="51"/>
      <c r="P186" s="51"/>
      <c r="Q186" s="52"/>
    </row>
    <row r="187" spans="1:17" s="3" customFormat="1" ht="15" hidden="1" customHeight="1" outlineLevel="2">
      <c r="A187" s="6">
        <v>197</v>
      </c>
      <c r="B187" s="79"/>
      <c r="C187" s="6"/>
      <c r="D187" s="46" t="s">
        <v>580</v>
      </c>
      <c r="E187" s="68" t="s">
        <v>993</v>
      </c>
      <c r="F187" s="68"/>
      <c r="G187" s="48"/>
      <c r="H187" s="46"/>
      <c r="I187" s="46"/>
      <c r="J187" s="53"/>
      <c r="K187" s="53"/>
      <c r="L187" s="53"/>
      <c r="M187" s="53"/>
      <c r="N187" s="53"/>
      <c r="O187" s="75"/>
      <c r="P187" s="75"/>
      <c r="Q187" s="54"/>
    </row>
    <row r="188" spans="1:17" s="3" customFormat="1" ht="15" hidden="1" customHeight="1" outlineLevel="2">
      <c r="A188" s="6">
        <v>198</v>
      </c>
      <c r="B188" s="26" t="s">
        <v>454</v>
      </c>
      <c r="C188" s="71" t="s">
        <v>400</v>
      </c>
      <c r="D188" s="8"/>
      <c r="E188" s="50"/>
      <c r="F188" s="50"/>
      <c r="G188" s="52"/>
      <c r="H188" s="51"/>
      <c r="I188" s="51"/>
      <c r="J188" s="51"/>
      <c r="K188" s="51"/>
      <c r="L188" s="51"/>
      <c r="M188" s="51"/>
      <c r="N188" s="51"/>
      <c r="O188" s="51"/>
      <c r="P188" s="51"/>
      <c r="Q188" s="52"/>
    </row>
    <row r="189" spans="1:17" s="3" customFormat="1" ht="15" customHeight="1" outlineLevel="2">
      <c r="A189" s="6">
        <v>199</v>
      </c>
      <c r="B189" s="27"/>
      <c r="C189" s="67"/>
      <c r="D189" s="6" t="s">
        <v>400</v>
      </c>
      <c r="E189" s="68" t="s">
        <v>720</v>
      </c>
      <c r="F189" s="68" t="s">
        <v>1126</v>
      </c>
      <c r="G189" s="48" t="s">
        <v>891</v>
      </c>
      <c r="H189" s="46" t="s">
        <v>745</v>
      </c>
      <c r="I189" s="46" t="s">
        <v>743</v>
      </c>
      <c r="J189" s="53"/>
      <c r="K189" s="53"/>
      <c r="L189" s="53"/>
      <c r="M189" s="53"/>
      <c r="N189" s="53"/>
      <c r="O189" s="75">
        <f>P189-45</f>
        <v>43054</v>
      </c>
      <c r="P189" s="75">
        <v>43099</v>
      </c>
      <c r="Q189" s="54"/>
    </row>
    <row r="190" spans="1:17" s="3" customFormat="1" ht="16.5" hidden="1" customHeight="1">
      <c r="A190" s="6">
        <v>200</v>
      </c>
      <c r="B190" s="24" t="s">
        <v>295</v>
      </c>
      <c r="C190" s="25" t="s">
        <v>296</v>
      </c>
      <c r="D190" s="13"/>
      <c r="E190" s="61"/>
      <c r="F190" s="61"/>
      <c r="G190" s="62"/>
      <c r="H190" s="59"/>
      <c r="I190" s="59"/>
      <c r="J190" s="59"/>
      <c r="K190" s="59"/>
      <c r="L190" s="59"/>
      <c r="M190" s="59"/>
      <c r="N190" s="59"/>
      <c r="O190" s="59"/>
      <c r="P190" s="59"/>
      <c r="Q190" s="62"/>
    </row>
    <row r="191" spans="1:17" s="3" customFormat="1" ht="15" hidden="1" customHeight="1" outlineLevel="1">
      <c r="A191" s="6">
        <v>201</v>
      </c>
      <c r="B191" s="26" t="s">
        <v>297</v>
      </c>
      <c r="C191" s="71" t="s">
        <v>636</v>
      </c>
      <c r="D191" s="71"/>
      <c r="E191" s="60"/>
      <c r="F191" s="60"/>
      <c r="G191" s="52"/>
      <c r="H191" s="51"/>
      <c r="I191" s="51"/>
      <c r="J191" s="51"/>
      <c r="K191" s="51"/>
      <c r="L191" s="51"/>
      <c r="M191" s="51"/>
      <c r="N191" s="51"/>
      <c r="O191" s="51"/>
      <c r="P191" s="51"/>
      <c r="Q191" s="52"/>
    </row>
    <row r="192" spans="1:17" s="3" customFormat="1" ht="15" hidden="1" customHeight="1" outlineLevel="2">
      <c r="A192" s="6">
        <v>202</v>
      </c>
      <c r="B192" s="26" t="s">
        <v>298</v>
      </c>
      <c r="C192" s="70" t="s">
        <v>299</v>
      </c>
      <c r="D192" s="71"/>
      <c r="E192" s="60"/>
      <c r="F192" s="60"/>
      <c r="G192" s="52"/>
      <c r="H192" s="51"/>
      <c r="I192" s="51"/>
      <c r="J192" s="51"/>
      <c r="K192" s="51"/>
      <c r="L192" s="51"/>
      <c r="M192" s="51"/>
      <c r="N192" s="51"/>
      <c r="O192" s="51"/>
      <c r="P192" s="51"/>
      <c r="Q192" s="52"/>
    </row>
    <row r="193" spans="1:17" s="3" customFormat="1" ht="38.25" customHeight="1" outlineLevel="2">
      <c r="A193" s="6">
        <v>203</v>
      </c>
      <c r="B193" s="27"/>
      <c r="C193" s="67"/>
      <c r="D193" s="67" t="s">
        <v>892</v>
      </c>
      <c r="E193" s="68" t="s">
        <v>1027</v>
      </c>
      <c r="F193" s="68" t="s">
        <v>1127</v>
      </c>
      <c r="G193" s="48" t="s">
        <v>894</v>
      </c>
      <c r="H193" s="46" t="s">
        <v>745</v>
      </c>
      <c r="I193" s="46" t="s">
        <v>1169</v>
      </c>
      <c r="J193" s="53"/>
      <c r="K193" s="53"/>
      <c r="L193" s="53"/>
      <c r="M193" s="53"/>
      <c r="N193" s="53"/>
      <c r="O193" s="75">
        <f>P193-45</f>
        <v>42973</v>
      </c>
      <c r="P193" s="75">
        <v>43018</v>
      </c>
      <c r="Q193" s="46"/>
    </row>
    <row r="194" spans="1:17" s="3" customFormat="1" ht="38.25" customHeight="1" outlineLevel="2">
      <c r="A194" s="6">
        <v>205</v>
      </c>
      <c r="B194" s="27"/>
      <c r="C194" s="67"/>
      <c r="D194" s="67" t="s">
        <v>893</v>
      </c>
      <c r="E194" s="68" t="s">
        <v>1027</v>
      </c>
      <c r="F194" s="68" t="s">
        <v>1127</v>
      </c>
      <c r="G194" s="48" t="s">
        <v>895</v>
      </c>
      <c r="H194" s="46" t="s">
        <v>745</v>
      </c>
      <c r="I194" s="46" t="s">
        <v>1169</v>
      </c>
      <c r="J194" s="53"/>
      <c r="K194" s="53"/>
      <c r="L194" s="53"/>
      <c r="M194" s="53"/>
      <c r="N194" s="53"/>
      <c r="O194" s="75">
        <f>P194-45</f>
        <v>42973</v>
      </c>
      <c r="P194" s="75">
        <v>43018</v>
      </c>
      <c r="Q194" s="53"/>
    </row>
    <row r="195" spans="1:17" s="3" customFormat="1" ht="38.25" customHeight="1" outlineLevel="2">
      <c r="A195" s="6">
        <v>207</v>
      </c>
      <c r="B195" s="27"/>
      <c r="C195" s="67"/>
      <c r="D195" s="67" t="s">
        <v>621</v>
      </c>
      <c r="E195" s="68" t="s">
        <v>1027</v>
      </c>
      <c r="F195" s="68" t="s">
        <v>1127</v>
      </c>
      <c r="G195" s="48" t="s">
        <v>1025</v>
      </c>
      <c r="H195" s="46" t="s">
        <v>745</v>
      </c>
      <c r="I195" s="46" t="s">
        <v>744</v>
      </c>
      <c r="J195" s="53"/>
      <c r="K195" s="53"/>
      <c r="L195" s="53"/>
      <c r="M195" s="53"/>
      <c r="N195" s="53"/>
      <c r="O195" s="75">
        <f>P195-45</f>
        <v>42973</v>
      </c>
      <c r="P195" s="75">
        <v>43018</v>
      </c>
      <c r="Q195" s="53"/>
    </row>
    <row r="196" spans="1:17" s="3" customFormat="1" ht="15" hidden="1" customHeight="1" outlineLevel="2">
      <c r="A196" s="6">
        <v>208</v>
      </c>
      <c r="B196" s="26" t="s">
        <v>455</v>
      </c>
      <c r="C196" s="70" t="s">
        <v>300</v>
      </c>
      <c r="D196" s="71"/>
      <c r="E196" s="60"/>
      <c r="F196" s="60"/>
      <c r="G196" s="52"/>
      <c r="H196" s="51"/>
      <c r="I196" s="51"/>
      <c r="J196" s="51"/>
      <c r="K196" s="51"/>
      <c r="L196" s="51"/>
      <c r="M196" s="51"/>
      <c r="N196" s="51"/>
      <c r="O196" s="51"/>
      <c r="P196" s="51"/>
      <c r="Q196" s="52"/>
    </row>
    <row r="197" spans="1:17" s="3" customFormat="1" ht="15" hidden="1" customHeight="1" outlineLevel="2">
      <c r="A197" s="6">
        <v>209</v>
      </c>
      <c r="B197" s="27"/>
      <c r="C197" s="67"/>
      <c r="D197" s="67" t="s">
        <v>617</v>
      </c>
      <c r="E197" s="68" t="s">
        <v>993</v>
      </c>
      <c r="F197" s="68"/>
      <c r="G197" s="48"/>
      <c r="H197" s="46"/>
      <c r="I197" s="46"/>
      <c r="J197" s="53"/>
      <c r="K197" s="53"/>
      <c r="L197" s="53"/>
      <c r="M197" s="53"/>
      <c r="N197" s="53"/>
      <c r="O197" s="75"/>
      <c r="P197" s="75"/>
      <c r="Q197" s="46"/>
    </row>
    <row r="198" spans="1:17" s="3" customFormat="1" ht="15" hidden="1" customHeight="1" outlineLevel="2">
      <c r="A198" s="6">
        <v>210</v>
      </c>
      <c r="B198" s="26" t="s">
        <v>456</v>
      </c>
      <c r="C198" s="70" t="s">
        <v>301</v>
      </c>
      <c r="D198" s="71"/>
      <c r="E198" s="60"/>
      <c r="F198" s="60"/>
      <c r="G198" s="52"/>
      <c r="H198" s="51"/>
      <c r="I198" s="51"/>
      <c r="J198" s="51"/>
      <c r="K198" s="51"/>
      <c r="L198" s="51"/>
      <c r="M198" s="51"/>
      <c r="N198" s="51"/>
      <c r="O198" s="51"/>
      <c r="P198" s="51"/>
      <c r="Q198" s="52"/>
    </row>
    <row r="199" spans="1:17" s="3" customFormat="1" ht="21" hidden="1" customHeight="1" outlineLevel="2">
      <c r="A199" s="6">
        <v>211</v>
      </c>
      <c r="B199" s="27"/>
      <c r="C199" s="67"/>
      <c r="D199" s="67" t="s">
        <v>616</v>
      </c>
      <c r="E199" s="68" t="s">
        <v>993</v>
      </c>
      <c r="F199" s="68"/>
      <c r="G199" s="48"/>
      <c r="H199" s="46"/>
      <c r="I199" s="46"/>
      <c r="J199" s="53"/>
      <c r="K199" s="53"/>
      <c r="L199" s="53"/>
      <c r="M199" s="53"/>
      <c r="N199" s="53"/>
      <c r="O199" s="75"/>
      <c r="P199" s="75"/>
      <c r="Q199" s="46"/>
    </row>
    <row r="200" spans="1:17" s="3" customFormat="1" ht="15" hidden="1" customHeight="1" outlineLevel="2">
      <c r="A200" s="6">
        <v>212</v>
      </c>
      <c r="B200" s="26" t="s">
        <v>457</v>
      </c>
      <c r="C200" s="70" t="s">
        <v>302</v>
      </c>
      <c r="D200" s="71"/>
      <c r="E200" s="60"/>
      <c r="F200" s="60"/>
      <c r="G200" s="52"/>
      <c r="H200" s="51"/>
      <c r="I200" s="51"/>
      <c r="J200" s="51"/>
      <c r="K200" s="51"/>
      <c r="L200" s="51"/>
      <c r="M200" s="51"/>
      <c r="N200" s="51"/>
      <c r="O200" s="51"/>
      <c r="P200" s="51"/>
      <c r="Q200" s="52"/>
    </row>
    <row r="201" spans="1:17" s="3" customFormat="1" ht="19.5" hidden="1" customHeight="1" outlineLevel="2">
      <c r="A201" s="6">
        <v>213</v>
      </c>
      <c r="B201" s="27"/>
      <c r="C201" s="67"/>
      <c r="D201" s="67" t="s">
        <v>581</v>
      </c>
      <c r="E201" s="68" t="s">
        <v>993</v>
      </c>
      <c r="F201" s="68"/>
      <c r="G201" s="48"/>
      <c r="H201" s="46"/>
      <c r="I201" s="46"/>
      <c r="J201" s="53"/>
      <c r="K201" s="53"/>
      <c r="L201" s="53"/>
      <c r="M201" s="53"/>
      <c r="N201" s="53"/>
      <c r="O201" s="75"/>
      <c r="P201" s="75"/>
      <c r="Q201" s="46"/>
    </row>
    <row r="202" spans="1:17" s="3" customFormat="1" ht="15" hidden="1" customHeight="1" outlineLevel="2">
      <c r="A202" s="6">
        <v>215</v>
      </c>
      <c r="B202" s="26" t="s">
        <v>458</v>
      </c>
      <c r="C202" s="70" t="s">
        <v>303</v>
      </c>
      <c r="D202" s="71"/>
      <c r="E202" s="60"/>
      <c r="F202" s="60"/>
      <c r="G202" s="52"/>
      <c r="H202" s="51"/>
      <c r="I202" s="51"/>
      <c r="J202" s="51"/>
      <c r="K202" s="51"/>
      <c r="L202" s="51"/>
      <c r="M202" s="51"/>
      <c r="N202" s="51"/>
      <c r="O202" s="51"/>
      <c r="P202" s="51"/>
      <c r="Q202" s="52"/>
    </row>
    <row r="203" spans="1:17" s="3" customFormat="1" ht="39" customHeight="1" outlineLevel="2">
      <c r="A203" s="6">
        <v>216</v>
      </c>
      <c r="B203" s="27"/>
      <c r="C203" s="67"/>
      <c r="D203" s="67" t="s">
        <v>459</v>
      </c>
      <c r="E203" s="68" t="s">
        <v>1027</v>
      </c>
      <c r="F203" s="68" t="s">
        <v>1127</v>
      </c>
      <c r="G203" s="48" t="s">
        <v>896</v>
      </c>
      <c r="H203" s="46" t="s">
        <v>745</v>
      </c>
      <c r="I203" s="46" t="s">
        <v>744</v>
      </c>
      <c r="J203" s="53"/>
      <c r="K203" s="53"/>
      <c r="L203" s="53"/>
      <c r="M203" s="53"/>
      <c r="N203" s="53"/>
      <c r="O203" s="75">
        <f>P203-45</f>
        <v>42973</v>
      </c>
      <c r="P203" s="75">
        <v>43018</v>
      </c>
      <c r="Q203" s="46"/>
    </row>
    <row r="204" spans="1:17" s="3" customFormat="1" ht="15" hidden="1" customHeight="1" outlineLevel="2">
      <c r="A204" s="6">
        <v>217</v>
      </c>
      <c r="B204" s="26" t="s">
        <v>460</v>
      </c>
      <c r="C204" s="70" t="s">
        <v>303</v>
      </c>
      <c r="D204" s="71"/>
      <c r="E204" s="60"/>
      <c r="F204" s="60"/>
      <c r="G204" s="52"/>
      <c r="H204" s="51"/>
      <c r="I204" s="51"/>
      <c r="J204" s="51"/>
      <c r="K204" s="51"/>
      <c r="L204" s="51"/>
      <c r="M204" s="51"/>
      <c r="N204" s="51"/>
      <c r="O204" s="51"/>
      <c r="P204" s="51"/>
      <c r="Q204" s="52"/>
    </row>
    <row r="205" spans="1:17" s="3" customFormat="1" ht="15" hidden="1" customHeight="1" outlineLevel="2">
      <c r="A205" s="6">
        <v>218</v>
      </c>
      <c r="B205" s="27"/>
      <c r="C205" s="67"/>
      <c r="D205" s="67" t="s">
        <v>461</v>
      </c>
      <c r="E205" s="68" t="s">
        <v>993</v>
      </c>
      <c r="F205" s="68"/>
      <c r="G205" s="82"/>
      <c r="H205" s="46"/>
      <c r="I205" s="46"/>
      <c r="J205" s="53"/>
      <c r="K205" s="53"/>
      <c r="L205" s="53"/>
      <c r="M205" s="53"/>
      <c r="N205" s="53"/>
      <c r="O205" s="75"/>
      <c r="P205" s="75"/>
      <c r="Q205" s="46"/>
    </row>
    <row r="206" spans="1:17" s="3" customFormat="1" ht="15" hidden="1" customHeight="1" outlineLevel="2">
      <c r="A206" s="6">
        <v>219</v>
      </c>
      <c r="B206" s="26" t="s">
        <v>354</v>
      </c>
      <c r="C206" s="70" t="s">
        <v>462</v>
      </c>
      <c r="D206" s="71"/>
      <c r="E206" s="60"/>
      <c r="F206" s="60"/>
      <c r="G206" s="52"/>
      <c r="H206" s="51"/>
      <c r="I206" s="51"/>
      <c r="J206" s="51"/>
      <c r="K206" s="51"/>
      <c r="L206" s="51"/>
      <c r="M206" s="51"/>
      <c r="N206" s="51"/>
      <c r="O206" s="51"/>
      <c r="P206" s="51"/>
      <c r="Q206" s="52"/>
    </row>
    <row r="207" spans="1:17" s="3" customFormat="1" ht="45.75" customHeight="1" outlineLevel="2">
      <c r="A207" s="6">
        <v>220</v>
      </c>
      <c r="B207" s="27"/>
      <c r="C207" s="67"/>
      <c r="D207" s="67" t="s">
        <v>463</v>
      </c>
      <c r="E207" s="68" t="s">
        <v>1027</v>
      </c>
      <c r="F207" s="68" t="s">
        <v>1127</v>
      </c>
      <c r="G207" s="48" t="s">
        <v>897</v>
      </c>
      <c r="H207" s="46" t="s">
        <v>745</v>
      </c>
      <c r="I207" s="46" t="s">
        <v>744</v>
      </c>
      <c r="J207" s="53"/>
      <c r="K207" s="53"/>
      <c r="L207" s="53"/>
      <c r="M207" s="53"/>
      <c r="N207" s="53"/>
      <c r="O207" s="75">
        <f>P207-45</f>
        <v>42973</v>
      </c>
      <c r="P207" s="75">
        <v>43018</v>
      </c>
      <c r="Q207" s="46"/>
    </row>
    <row r="208" spans="1:17" s="3" customFormat="1" ht="15" hidden="1" customHeight="1" outlineLevel="1">
      <c r="A208" s="6">
        <v>221</v>
      </c>
      <c r="B208" s="26" t="s">
        <v>464</v>
      </c>
      <c r="C208" s="71" t="s">
        <v>465</v>
      </c>
      <c r="D208" s="71"/>
      <c r="E208" s="60"/>
      <c r="F208" s="60"/>
      <c r="G208" s="52"/>
      <c r="H208" s="51"/>
      <c r="I208" s="51"/>
      <c r="J208" s="51"/>
      <c r="K208" s="51"/>
      <c r="L208" s="51"/>
      <c r="M208" s="51"/>
      <c r="N208" s="51"/>
      <c r="O208" s="51"/>
      <c r="P208" s="51"/>
      <c r="Q208" s="52"/>
    </row>
    <row r="209" spans="1:17" s="3" customFormat="1" ht="15" hidden="1" customHeight="1" outlineLevel="2">
      <c r="A209" s="6">
        <v>222</v>
      </c>
      <c r="B209" s="26" t="s">
        <v>466</v>
      </c>
      <c r="C209" s="70" t="s">
        <v>669</v>
      </c>
      <c r="D209" s="71"/>
      <c r="E209" s="60"/>
      <c r="F209" s="60"/>
      <c r="G209" s="52"/>
      <c r="H209" s="51"/>
      <c r="I209" s="51"/>
      <c r="J209" s="51"/>
      <c r="K209" s="51"/>
      <c r="L209" s="51"/>
      <c r="M209" s="51"/>
      <c r="N209" s="51"/>
      <c r="O209" s="51"/>
      <c r="P209" s="51"/>
      <c r="Q209" s="52"/>
    </row>
    <row r="210" spans="1:17" s="3" customFormat="1" ht="49.5" customHeight="1" outlineLevel="2">
      <c r="A210" s="6">
        <v>223</v>
      </c>
      <c r="B210" s="27"/>
      <c r="C210" s="67"/>
      <c r="D210" s="67" t="s">
        <v>898</v>
      </c>
      <c r="E210" s="68" t="s">
        <v>721</v>
      </c>
      <c r="F210" s="68" t="s">
        <v>1128</v>
      </c>
      <c r="G210" s="82" t="s">
        <v>899</v>
      </c>
      <c r="H210" s="46" t="s">
        <v>745</v>
      </c>
      <c r="I210" s="46" t="s">
        <v>744</v>
      </c>
      <c r="J210" s="53"/>
      <c r="K210" s="53"/>
      <c r="L210" s="53"/>
      <c r="M210" s="53"/>
      <c r="N210" s="53"/>
      <c r="O210" s="75">
        <f>P210-45</f>
        <v>42554</v>
      </c>
      <c r="P210" s="75">
        <v>42599</v>
      </c>
      <c r="Q210" s="53"/>
    </row>
    <row r="211" spans="1:17" s="3" customFormat="1" ht="15" hidden="1" customHeight="1" outlineLevel="2">
      <c r="A211" s="6">
        <v>225</v>
      </c>
      <c r="B211" s="26" t="s">
        <v>467</v>
      </c>
      <c r="C211" s="70" t="s">
        <v>468</v>
      </c>
      <c r="D211" s="71"/>
      <c r="E211" s="60"/>
      <c r="F211" s="60"/>
      <c r="G211" s="52"/>
      <c r="H211" s="51"/>
      <c r="I211" s="51"/>
      <c r="J211" s="51"/>
      <c r="K211" s="51"/>
      <c r="L211" s="51"/>
      <c r="M211" s="51"/>
      <c r="N211" s="51"/>
      <c r="O211" s="51"/>
      <c r="P211" s="51"/>
      <c r="Q211" s="55"/>
    </row>
    <row r="212" spans="1:17" s="3" customFormat="1" ht="57.75" customHeight="1" outlineLevel="2">
      <c r="A212" s="6">
        <v>226</v>
      </c>
      <c r="B212" s="27"/>
      <c r="C212" s="67"/>
      <c r="D212" s="67" t="s">
        <v>468</v>
      </c>
      <c r="E212" s="68" t="s">
        <v>722</v>
      </c>
      <c r="F212" s="68" t="s">
        <v>1129</v>
      </c>
      <c r="G212" s="82" t="s">
        <v>900</v>
      </c>
      <c r="H212" s="46" t="s">
        <v>745</v>
      </c>
      <c r="I212" s="46" t="s">
        <v>744</v>
      </c>
      <c r="J212" s="53"/>
      <c r="K212" s="53"/>
      <c r="L212" s="53"/>
      <c r="M212" s="53"/>
      <c r="N212" s="53"/>
      <c r="O212" s="75">
        <f>P212-45</f>
        <v>42973</v>
      </c>
      <c r="P212" s="75">
        <v>43018</v>
      </c>
      <c r="Q212" s="53"/>
    </row>
    <row r="213" spans="1:17" s="3" customFormat="1" ht="15" hidden="1" customHeight="1" outlineLevel="2">
      <c r="A213" s="6">
        <v>227</v>
      </c>
      <c r="B213" s="26" t="s">
        <v>467</v>
      </c>
      <c r="C213" s="70" t="s">
        <v>469</v>
      </c>
      <c r="D213" s="71"/>
      <c r="E213" s="60"/>
      <c r="F213" s="60"/>
      <c r="G213" s="52"/>
      <c r="H213" s="51"/>
      <c r="I213" s="51"/>
      <c r="J213" s="51"/>
      <c r="K213" s="51"/>
      <c r="L213" s="51"/>
      <c r="M213" s="51"/>
      <c r="N213" s="51"/>
      <c r="O213" s="51"/>
      <c r="P213" s="51"/>
      <c r="Q213" s="52"/>
    </row>
    <row r="214" spans="1:17" s="3" customFormat="1" ht="15" customHeight="1" outlineLevel="2">
      <c r="A214" s="6">
        <v>228</v>
      </c>
      <c r="B214" s="27"/>
      <c r="C214" s="67"/>
      <c r="D214" s="67" t="s">
        <v>470</v>
      </c>
      <c r="E214" s="68" t="s">
        <v>722</v>
      </c>
      <c r="F214" s="68" t="s">
        <v>1129</v>
      </c>
      <c r="G214" s="48" t="s">
        <v>901</v>
      </c>
      <c r="H214" s="46" t="s">
        <v>745</v>
      </c>
      <c r="I214" s="46" t="s">
        <v>744</v>
      </c>
      <c r="J214" s="53"/>
      <c r="K214" s="53"/>
      <c r="L214" s="53"/>
      <c r="M214" s="53"/>
      <c r="N214" s="53"/>
      <c r="O214" s="75">
        <f>P214-45</f>
        <v>42973</v>
      </c>
      <c r="P214" s="75">
        <v>43018</v>
      </c>
      <c r="Q214" s="53"/>
    </row>
    <row r="215" spans="1:17" s="3" customFormat="1" ht="22.5" hidden="1" outlineLevel="2">
      <c r="A215" s="6">
        <v>229</v>
      </c>
      <c r="B215" s="26" t="s">
        <v>471</v>
      </c>
      <c r="C215" s="70" t="s">
        <v>401</v>
      </c>
      <c r="D215" s="71"/>
      <c r="E215" s="60"/>
      <c r="F215" s="60"/>
      <c r="G215" s="52"/>
      <c r="H215" s="51"/>
      <c r="I215" s="51"/>
      <c r="J215" s="52"/>
      <c r="K215" s="52"/>
      <c r="L215" s="52"/>
      <c r="M215" s="52"/>
      <c r="N215" s="52"/>
      <c r="O215" s="51"/>
      <c r="P215" s="51"/>
      <c r="Q215" s="52"/>
    </row>
    <row r="216" spans="1:17" s="3" customFormat="1" ht="15" hidden="1" customHeight="1" outlineLevel="2">
      <c r="A216" s="6">
        <v>230</v>
      </c>
      <c r="B216" s="27"/>
      <c r="C216" s="67"/>
      <c r="D216" s="67" t="s">
        <v>402</v>
      </c>
      <c r="E216" s="68" t="s">
        <v>993</v>
      </c>
      <c r="F216" s="68"/>
      <c r="G216" s="48"/>
      <c r="H216" s="46"/>
      <c r="I216" s="46"/>
      <c r="J216" s="53"/>
      <c r="K216" s="53"/>
      <c r="L216" s="53"/>
      <c r="M216" s="53"/>
      <c r="N216" s="53"/>
      <c r="O216" s="75"/>
      <c r="P216" s="75"/>
      <c r="Q216" s="53"/>
    </row>
    <row r="217" spans="1:17" s="3" customFormat="1" ht="15" hidden="1" customHeight="1" outlineLevel="2">
      <c r="A217" s="6">
        <v>231</v>
      </c>
      <c r="B217" s="27"/>
      <c r="C217" s="67"/>
      <c r="D217" s="67" t="s">
        <v>629</v>
      </c>
      <c r="E217" s="68" t="s">
        <v>993</v>
      </c>
      <c r="F217" s="68"/>
      <c r="G217" s="48"/>
      <c r="H217" s="46"/>
      <c r="I217" s="46"/>
      <c r="J217" s="54"/>
      <c r="K217" s="54"/>
      <c r="L217" s="54"/>
      <c r="M217" s="54"/>
      <c r="N217" s="54"/>
      <c r="O217" s="75"/>
      <c r="P217" s="75"/>
      <c r="Q217" s="54"/>
    </row>
    <row r="218" spans="1:17" s="3" customFormat="1" ht="15" hidden="1" customHeight="1" outlineLevel="2">
      <c r="A218" s="6">
        <v>232</v>
      </c>
      <c r="B218" s="26" t="s">
        <v>353</v>
      </c>
      <c r="C218" s="70" t="s">
        <v>305</v>
      </c>
      <c r="D218" s="71"/>
      <c r="E218" s="60"/>
      <c r="F218" s="60"/>
      <c r="G218" s="52"/>
      <c r="H218" s="51"/>
      <c r="I218" s="51"/>
      <c r="J218" s="51"/>
      <c r="K218" s="51"/>
      <c r="L218" s="51"/>
      <c r="M218" s="51"/>
      <c r="N218" s="51"/>
      <c r="O218" s="51"/>
      <c r="P218" s="51"/>
      <c r="Q218" s="52"/>
    </row>
    <row r="219" spans="1:17" s="3" customFormat="1" ht="15" hidden="1" customHeight="1" outlineLevel="2">
      <c r="A219" s="6">
        <v>233</v>
      </c>
      <c r="B219" s="27"/>
      <c r="C219" s="67"/>
      <c r="D219" s="67" t="s">
        <v>472</v>
      </c>
      <c r="E219" s="68" t="s">
        <v>993</v>
      </c>
      <c r="F219" s="68"/>
      <c r="G219" s="48"/>
      <c r="H219" s="46"/>
      <c r="I219" s="46"/>
      <c r="J219" s="53"/>
      <c r="K219" s="53"/>
      <c r="L219" s="53"/>
      <c r="M219" s="53"/>
      <c r="N219" s="53"/>
      <c r="O219" s="75"/>
      <c r="P219" s="75"/>
      <c r="Q219" s="53"/>
    </row>
    <row r="220" spans="1:17" s="3" customFormat="1" ht="15" hidden="1" customHeight="1" outlineLevel="2">
      <c r="A220" s="6">
        <v>234</v>
      </c>
      <c r="B220" s="27"/>
      <c r="C220" s="67"/>
      <c r="D220" s="6" t="s">
        <v>473</v>
      </c>
      <c r="E220" s="68" t="s">
        <v>993</v>
      </c>
      <c r="F220" s="68"/>
      <c r="G220" s="48"/>
      <c r="H220" s="46"/>
      <c r="I220" s="46"/>
      <c r="J220" s="53"/>
      <c r="K220" s="53"/>
      <c r="L220" s="53"/>
      <c r="M220" s="53"/>
      <c r="N220" s="53"/>
      <c r="O220" s="75"/>
      <c r="P220" s="75"/>
      <c r="Q220" s="54"/>
    </row>
    <row r="221" spans="1:17" s="3" customFormat="1" ht="15" hidden="1" customHeight="1" outlineLevel="2">
      <c r="A221" s="6">
        <v>235</v>
      </c>
      <c r="B221" s="27"/>
      <c r="C221" s="67"/>
      <c r="D221" s="67" t="s">
        <v>474</v>
      </c>
      <c r="E221" s="68" t="s">
        <v>993</v>
      </c>
      <c r="F221" s="68"/>
      <c r="G221" s="27"/>
      <c r="H221" s="46"/>
      <c r="I221" s="46"/>
      <c r="J221" s="53"/>
      <c r="K221" s="53"/>
      <c r="L221" s="53"/>
      <c r="M221" s="53"/>
      <c r="N221" s="53"/>
      <c r="O221" s="75"/>
      <c r="P221" s="75"/>
      <c r="Q221" s="53"/>
    </row>
    <row r="222" spans="1:17" s="3" customFormat="1" ht="15" hidden="1" customHeight="1" outlineLevel="2">
      <c r="A222" s="6">
        <v>236</v>
      </c>
      <c r="B222" s="27"/>
      <c r="C222" s="67"/>
      <c r="D222" s="67" t="s">
        <v>475</v>
      </c>
      <c r="E222" s="68" t="s">
        <v>993</v>
      </c>
      <c r="F222" s="68"/>
      <c r="G222" s="27"/>
      <c r="H222" s="46"/>
      <c r="I222" s="46"/>
      <c r="J222" s="53"/>
      <c r="K222" s="53"/>
      <c r="L222" s="53"/>
      <c r="M222" s="53"/>
      <c r="N222" s="53"/>
      <c r="O222" s="75"/>
      <c r="P222" s="75"/>
      <c r="Q222" s="53"/>
    </row>
    <row r="223" spans="1:17" s="3" customFormat="1" ht="15" hidden="1" customHeight="1" outlineLevel="1">
      <c r="A223" s="6">
        <v>237</v>
      </c>
      <c r="B223" s="26" t="s">
        <v>476</v>
      </c>
      <c r="C223" s="71" t="s">
        <v>477</v>
      </c>
      <c r="D223" s="71"/>
      <c r="E223" s="60"/>
      <c r="F223" s="60"/>
      <c r="G223" s="52"/>
      <c r="H223" s="51"/>
      <c r="I223" s="51"/>
      <c r="J223" s="51"/>
      <c r="K223" s="51"/>
      <c r="L223" s="51"/>
      <c r="M223" s="51"/>
      <c r="N223" s="51"/>
      <c r="O223" s="51"/>
      <c r="P223" s="51"/>
      <c r="Q223" s="52"/>
    </row>
    <row r="224" spans="1:17" s="3" customFormat="1" ht="15" hidden="1" customHeight="1" outlineLevel="2">
      <c r="A224" s="6">
        <v>238</v>
      </c>
      <c r="B224" s="26" t="s">
        <v>478</v>
      </c>
      <c r="C224" s="70" t="s">
        <v>670</v>
      </c>
      <c r="D224" s="71"/>
      <c r="E224" s="60"/>
      <c r="F224" s="60"/>
      <c r="G224" s="52"/>
      <c r="H224" s="51"/>
      <c r="I224" s="51"/>
      <c r="J224" s="51"/>
      <c r="K224" s="51"/>
      <c r="L224" s="51"/>
      <c r="M224" s="51"/>
      <c r="N224" s="51"/>
      <c r="O224" s="51"/>
      <c r="P224" s="51"/>
      <c r="Q224" s="52"/>
    </row>
    <row r="225" spans="1:17" s="3" customFormat="1" ht="27.75" customHeight="1" outlineLevel="2">
      <c r="A225" s="6">
        <v>239</v>
      </c>
      <c r="B225" s="27"/>
      <c r="C225" s="67"/>
      <c r="D225" s="67" t="s">
        <v>670</v>
      </c>
      <c r="E225" s="68" t="s">
        <v>723</v>
      </c>
      <c r="F225" s="68" t="s">
        <v>1130</v>
      </c>
      <c r="G225" s="48" t="s">
        <v>902</v>
      </c>
      <c r="H225" s="46" t="s">
        <v>745</v>
      </c>
      <c r="I225" s="46" t="s">
        <v>746</v>
      </c>
      <c r="J225" s="53"/>
      <c r="K225" s="53"/>
      <c r="L225" s="53"/>
      <c r="M225" s="53"/>
      <c r="N225" s="53"/>
      <c r="O225" s="75">
        <f>P225-45</f>
        <v>42574</v>
      </c>
      <c r="P225" s="75">
        <v>42619</v>
      </c>
      <c r="Q225" s="53"/>
    </row>
    <row r="226" spans="1:17" s="3" customFormat="1" ht="15" hidden="1" customHeight="1" outlineLevel="2">
      <c r="A226" s="6">
        <v>240</v>
      </c>
      <c r="B226" s="26" t="s">
        <v>479</v>
      </c>
      <c r="C226" s="70" t="s">
        <v>546</v>
      </c>
      <c r="D226" s="71"/>
      <c r="E226" s="60"/>
      <c r="F226" s="60"/>
      <c r="G226" s="52"/>
      <c r="H226" s="51"/>
      <c r="I226" s="51"/>
      <c r="J226" s="52"/>
      <c r="K226" s="52"/>
      <c r="L226" s="52"/>
      <c r="M226" s="52"/>
      <c r="N226" s="52"/>
      <c r="O226" s="51"/>
      <c r="P226" s="51"/>
      <c r="Q226" s="52"/>
    </row>
    <row r="227" spans="1:17" s="3" customFormat="1" ht="26.25" customHeight="1" outlineLevel="2">
      <c r="A227" s="6">
        <v>241</v>
      </c>
      <c r="B227" s="27"/>
      <c r="C227" s="67"/>
      <c r="D227" s="67" t="s">
        <v>582</v>
      </c>
      <c r="E227" s="68" t="s">
        <v>752</v>
      </c>
      <c r="F227" s="68" t="s">
        <v>1131</v>
      </c>
      <c r="G227" s="48" t="s">
        <v>903</v>
      </c>
      <c r="H227" s="46" t="s">
        <v>745</v>
      </c>
      <c r="I227" s="46" t="s">
        <v>743</v>
      </c>
      <c r="J227" s="54"/>
      <c r="K227" s="54"/>
      <c r="L227" s="54"/>
      <c r="M227" s="54"/>
      <c r="N227" s="54"/>
      <c r="O227" s="75">
        <f>P227-45</f>
        <v>43004</v>
      </c>
      <c r="P227" s="75">
        <v>43049</v>
      </c>
      <c r="Q227" s="53"/>
    </row>
    <row r="228" spans="1:17" s="3" customFormat="1" ht="15" hidden="1" customHeight="1" outlineLevel="2">
      <c r="A228" s="6">
        <v>242</v>
      </c>
      <c r="B228" s="26" t="s">
        <v>355</v>
      </c>
      <c r="C228" s="70" t="s">
        <v>547</v>
      </c>
      <c r="D228" s="71"/>
      <c r="E228" s="60"/>
      <c r="F228" s="60"/>
      <c r="G228" s="52"/>
      <c r="H228" s="51"/>
      <c r="I228" s="51"/>
      <c r="J228" s="52"/>
      <c r="K228" s="52"/>
      <c r="L228" s="52"/>
      <c r="M228" s="52"/>
      <c r="N228" s="52"/>
      <c r="O228" s="51"/>
      <c r="P228" s="51"/>
      <c r="Q228" s="52"/>
    </row>
    <row r="229" spans="1:17" s="3" customFormat="1" ht="26.25" customHeight="1" outlineLevel="2">
      <c r="A229" s="6">
        <v>243</v>
      </c>
      <c r="B229" s="27"/>
      <c r="C229" s="67"/>
      <c r="D229" s="67" t="s">
        <v>673</v>
      </c>
      <c r="E229" s="68" t="s">
        <v>749</v>
      </c>
      <c r="F229" s="68" t="s">
        <v>1132</v>
      </c>
      <c r="G229" s="48" t="s">
        <v>905</v>
      </c>
      <c r="H229" s="46" t="s">
        <v>745</v>
      </c>
      <c r="I229" s="46" t="s">
        <v>746</v>
      </c>
      <c r="J229" s="54"/>
      <c r="K229" s="54"/>
      <c r="L229" s="54"/>
      <c r="M229" s="54"/>
      <c r="N229" s="54"/>
      <c r="O229" s="75">
        <f>P229-45</f>
        <v>42564</v>
      </c>
      <c r="P229" s="75">
        <v>42609</v>
      </c>
      <c r="Q229" s="54"/>
    </row>
    <row r="230" spans="1:17" s="3" customFormat="1" ht="26.25" customHeight="1" outlineLevel="2">
      <c r="A230" s="6">
        <v>244</v>
      </c>
      <c r="B230" s="27"/>
      <c r="C230" s="67"/>
      <c r="D230" s="67" t="s">
        <v>674</v>
      </c>
      <c r="E230" s="68" t="s">
        <v>750</v>
      </c>
      <c r="F230" s="68" t="s">
        <v>1133</v>
      </c>
      <c r="G230" s="48" t="s">
        <v>906</v>
      </c>
      <c r="H230" s="46" t="s">
        <v>745</v>
      </c>
      <c r="I230" s="46" t="s">
        <v>746</v>
      </c>
      <c r="J230" s="54"/>
      <c r="K230" s="54"/>
      <c r="L230" s="54"/>
      <c r="M230" s="54"/>
      <c r="N230" s="54"/>
      <c r="O230" s="75">
        <f>P230-45</f>
        <v>43004</v>
      </c>
      <c r="P230" s="75">
        <v>43049</v>
      </c>
      <c r="Q230" s="54"/>
    </row>
    <row r="231" spans="1:17" s="3" customFormat="1" ht="15" hidden="1" customHeight="1" outlineLevel="2">
      <c r="A231" s="6">
        <v>245</v>
      </c>
      <c r="B231" s="27"/>
      <c r="C231" s="67"/>
      <c r="D231" s="67" t="s">
        <v>904</v>
      </c>
      <c r="E231" s="68" t="s">
        <v>993</v>
      </c>
      <c r="F231" s="68"/>
      <c r="G231" s="48"/>
      <c r="H231" s="46"/>
      <c r="I231" s="46"/>
      <c r="J231" s="54"/>
      <c r="K231" s="54"/>
      <c r="L231" s="54"/>
      <c r="M231" s="54"/>
      <c r="N231" s="54"/>
      <c r="O231" s="75"/>
      <c r="P231" s="75"/>
      <c r="Q231" s="53"/>
    </row>
    <row r="232" spans="1:17" s="3" customFormat="1" ht="15" hidden="1" customHeight="1" outlineLevel="1">
      <c r="A232" s="6">
        <v>247</v>
      </c>
      <c r="B232" s="26" t="s">
        <v>480</v>
      </c>
      <c r="C232" s="71" t="s">
        <v>481</v>
      </c>
      <c r="D232" s="71"/>
      <c r="E232" s="60"/>
      <c r="F232" s="60"/>
      <c r="G232" s="52"/>
      <c r="H232" s="51"/>
      <c r="I232" s="51"/>
      <c r="J232" s="52"/>
      <c r="K232" s="52"/>
      <c r="L232" s="52"/>
      <c r="M232" s="52"/>
      <c r="N232" s="52"/>
      <c r="O232" s="51"/>
      <c r="P232" s="51"/>
      <c r="Q232" s="52"/>
    </row>
    <row r="233" spans="1:17" s="3" customFormat="1" ht="15" hidden="1" customHeight="1" outlineLevel="2">
      <c r="A233" s="6">
        <v>248</v>
      </c>
      <c r="B233" s="26" t="s">
        <v>482</v>
      </c>
      <c r="C233" s="70" t="s">
        <v>671</v>
      </c>
      <c r="D233" s="71"/>
      <c r="E233" s="60"/>
      <c r="F233" s="60"/>
      <c r="G233" s="52"/>
      <c r="H233" s="51"/>
      <c r="I233" s="51"/>
      <c r="J233" s="51"/>
      <c r="K233" s="51"/>
      <c r="L233" s="51"/>
      <c r="M233" s="51"/>
      <c r="N233" s="51"/>
      <c r="O233" s="51"/>
      <c r="P233" s="51"/>
      <c r="Q233" s="55"/>
    </row>
    <row r="234" spans="1:17" s="3" customFormat="1" ht="22.5" outlineLevel="2">
      <c r="A234" s="6">
        <v>249</v>
      </c>
      <c r="B234" s="27"/>
      <c r="C234" s="67"/>
      <c r="D234" s="67" t="s">
        <v>672</v>
      </c>
      <c r="E234" s="68" t="s">
        <v>724</v>
      </c>
      <c r="F234" s="68" t="s">
        <v>1134</v>
      </c>
      <c r="G234" s="48" t="s">
        <v>907</v>
      </c>
      <c r="H234" s="46" t="s">
        <v>745</v>
      </c>
      <c r="I234" s="46" t="s">
        <v>746</v>
      </c>
      <c r="J234" s="53"/>
      <c r="K234" s="53"/>
      <c r="L234" s="53"/>
      <c r="M234" s="53"/>
      <c r="N234" s="53"/>
      <c r="O234" s="75">
        <f>P234-45</f>
        <v>42554</v>
      </c>
      <c r="P234" s="75">
        <v>42599</v>
      </c>
      <c r="Q234" s="54"/>
    </row>
    <row r="235" spans="1:17" s="3" customFormat="1" ht="15" hidden="1" customHeight="1" outlineLevel="2">
      <c r="A235" s="6">
        <v>250</v>
      </c>
      <c r="B235" s="26" t="s">
        <v>356</v>
      </c>
      <c r="C235" s="70" t="s">
        <v>548</v>
      </c>
      <c r="D235" s="71"/>
      <c r="E235" s="50"/>
      <c r="F235" s="60"/>
      <c r="G235" s="52"/>
      <c r="H235" s="51"/>
      <c r="I235" s="51"/>
      <c r="J235" s="51"/>
      <c r="K235" s="51"/>
      <c r="L235" s="51"/>
      <c r="M235" s="51"/>
      <c r="N235" s="51"/>
      <c r="O235" s="51"/>
      <c r="P235" s="51"/>
      <c r="Q235" s="52"/>
    </row>
    <row r="236" spans="1:17" s="3" customFormat="1" ht="24" customHeight="1" outlineLevel="2">
      <c r="A236" s="6">
        <v>251</v>
      </c>
      <c r="B236" s="27"/>
      <c r="C236" s="67"/>
      <c r="D236" s="67" t="s">
        <v>569</v>
      </c>
      <c r="E236" s="68" t="s">
        <v>725</v>
      </c>
      <c r="F236" s="68" t="s">
        <v>1135</v>
      </c>
      <c r="G236" s="48" t="s">
        <v>908</v>
      </c>
      <c r="H236" s="46" t="s">
        <v>745</v>
      </c>
      <c r="I236" s="46" t="s">
        <v>744</v>
      </c>
      <c r="J236" s="53"/>
      <c r="K236" s="53"/>
      <c r="L236" s="53"/>
      <c r="M236" s="53"/>
      <c r="N236" s="53"/>
      <c r="O236" s="75">
        <f>P236-45</f>
        <v>42973</v>
      </c>
      <c r="P236" s="75">
        <v>43018</v>
      </c>
      <c r="Q236" s="54"/>
    </row>
    <row r="237" spans="1:17" s="3" customFormat="1" ht="15" hidden="1" customHeight="1" outlineLevel="1">
      <c r="A237" s="6">
        <v>252</v>
      </c>
      <c r="B237" s="26" t="s">
        <v>483</v>
      </c>
      <c r="C237" s="71" t="s">
        <v>484</v>
      </c>
      <c r="D237" s="71"/>
      <c r="E237" s="60"/>
      <c r="F237" s="60"/>
      <c r="G237" s="52"/>
      <c r="H237" s="51"/>
      <c r="I237" s="51"/>
      <c r="J237" s="51"/>
      <c r="K237" s="51"/>
      <c r="L237" s="51"/>
      <c r="M237" s="51"/>
      <c r="N237" s="51"/>
      <c r="O237" s="51"/>
      <c r="P237" s="51"/>
      <c r="Q237" s="52"/>
    </row>
    <row r="238" spans="1:17" s="3" customFormat="1" ht="15" hidden="1" customHeight="1" outlineLevel="2">
      <c r="A238" s="6">
        <v>253</v>
      </c>
      <c r="B238" s="26" t="s">
        <v>485</v>
      </c>
      <c r="C238" s="70" t="s">
        <v>304</v>
      </c>
      <c r="D238" s="71"/>
      <c r="E238" s="60"/>
      <c r="F238" s="60"/>
      <c r="G238" s="52"/>
      <c r="H238" s="51"/>
      <c r="I238" s="51"/>
      <c r="J238" s="51"/>
      <c r="K238" s="51"/>
      <c r="L238" s="51"/>
      <c r="M238" s="51"/>
      <c r="N238" s="51"/>
      <c r="O238" s="51"/>
      <c r="P238" s="51"/>
      <c r="Q238" s="52"/>
    </row>
    <row r="239" spans="1:17" s="3" customFormat="1" ht="15" customHeight="1" outlineLevel="2">
      <c r="A239" s="6">
        <v>254</v>
      </c>
      <c r="B239" s="27"/>
      <c r="C239" s="67"/>
      <c r="D239" s="67" t="s">
        <v>630</v>
      </c>
      <c r="E239" s="68" t="s">
        <v>722</v>
      </c>
      <c r="F239" s="68" t="s">
        <v>1129</v>
      </c>
      <c r="G239" s="48" t="s">
        <v>910</v>
      </c>
      <c r="H239" s="46" t="s">
        <v>745</v>
      </c>
      <c r="I239" s="46" t="s">
        <v>744</v>
      </c>
      <c r="J239" s="53"/>
      <c r="K239" s="53"/>
      <c r="L239" s="53"/>
      <c r="M239" s="53"/>
      <c r="N239" s="53"/>
      <c r="O239" s="75">
        <f>P239-45</f>
        <v>42973</v>
      </c>
      <c r="P239" s="75">
        <v>43018</v>
      </c>
      <c r="Q239" s="54"/>
    </row>
    <row r="240" spans="1:17" s="3" customFormat="1" ht="15" hidden="1" customHeight="1" outlineLevel="2">
      <c r="A240" s="6">
        <v>255</v>
      </c>
      <c r="B240" s="26" t="s">
        <v>357</v>
      </c>
      <c r="C240" s="70" t="s">
        <v>549</v>
      </c>
      <c r="D240" s="71"/>
      <c r="E240" s="60"/>
      <c r="F240" s="60"/>
      <c r="G240" s="52"/>
      <c r="H240" s="51"/>
      <c r="I240" s="51"/>
      <c r="J240" s="51"/>
      <c r="K240" s="51"/>
      <c r="L240" s="51"/>
      <c r="M240" s="51"/>
      <c r="N240" s="51"/>
      <c r="O240" s="51"/>
      <c r="P240" s="51"/>
      <c r="Q240" s="52"/>
    </row>
    <row r="241" spans="1:17" s="3" customFormat="1" ht="45" customHeight="1" outlineLevel="2">
      <c r="A241" s="6">
        <v>256</v>
      </c>
      <c r="B241" s="27"/>
      <c r="C241" s="67"/>
      <c r="D241" s="67" t="s">
        <v>675</v>
      </c>
      <c r="E241" s="68" t="s">
        <v>1028</v>
      </c>
      <c r="F241" s="68" t="s">
        <v>1136</v>
      </c>
      <c r="G241" s="82" t="s">
        <v>911</v>
      </c>
      <c r="H241" s="46" t="s">
        <v>745</v>
      </c>
      <c r="I241" s="46" t="s">
        <v>746</v>
      </c>
      <c r="J241" s="53"/>
      <c r="K241" s="53"/>
      <c r="L241" s="53"/>
      <c r="M241" s="53"/>
      <c r="N241" s="53"/>
      <c r="O241" s="75">
        <f>P241-45</f>
        <v>42582</v>
      </c>
      <c r="P241" s="75">
        <v>42627</v>
      </c>
      <c r="Q241" s="53"/>
    </row>
    <row r="242" spans="1:17" s="3" customFormat="1" ht="43.5" customHeight="1" outlineLevel="2">
      <c r="A242" s="6">
        <v>257</v>
      </c>
      <c r="B242" s="27"/>
      <c r="C242" s="67"/>
      <c r="D242" s="67" t="s">
        <v>676</v>
      </c>
      <c r="E242" s="68" t="s">
        <v>1029</v>
      </c>
      <c r="F242" s="68" t="s">
        <v>1137</v>
      </c>
      <c r="G242" s="82" t="s">
        <v>912</v>
      </c>
      <c r="H242" s="46" t="s">
        <v>745</v>
      </c>
      <c r="I242" s="46" t="s">
        <v>744</v>
      </c>
      <c r="J242" s="53"/>
      <c r="K242" s="53"/>
      <c r="L242" s="53"/>
      <c r="M242" s="53"/>
      <c r="N242" s="53"/>
      <c r="O242" s="75">
        <f>P242-45</f>
        <v>42995</v>
      </c>
      <c r="P242" s="75">
        <v>43040</v>
      </c>
      <c r="Q242" s="53"/>
    </row>
    <row r="243" spans="1:17" s="3" customFormat="1" ht="15" hidden="1" customHeight="1" outlineLevel="2">
      <c r="A243" s="6">
        <v>258</v>
      </c>
      <c r="B243" s="26" t="s">
        <v>358</v>
      </c>
      <c r="C243" s="70" t="s">
        <v>252</v>
      </c>
      <c r="D243" s="71"/>
      <c r="E243" s="60"/>
      <c r="F243" s="60"/>
      <c r="G243" s="52"/>
      <c r="H243" s="51"/>
      <c r="I243" s="51"/>
      <c r="J243" s="51"/>
      <c r="K243" s="51"/>
      <c r="L243" s="51"/>
      <c r="M243" s="51"/>
      <c r="N243" s="51"/>
      <c r="O243" s="51"/>
      <c r="P243" s="51"/>
      <c r="Q243" s="52"/>
    </row>
    <row r="244" spans="1:17" s="3" customFormat="1" ht="27.75" customHeight="1" outlineLevel="2">
      <c r="A244" s="6">
        <v>259</v>
      </c>
      <c r="B244" s="27"/>
      <c r="C244" s="67"/>
      <c r="D244" s="67" t="s">
        <v>252</v>
      </c>
      <c r="E244" s="68" t="s">
        <v>726</v>
      </c>
      <c r="F244" s="68" t="s">
        <v>1138</v>
      </c>
      <c r="G244" s="48" t="s">
        <v>913</v>
      </c>
      <c r="H244" s="46" t="s">
        <v>745</v>
      </c>
      <c r="I244" s="46" t="s">
        <v>744</v>
      </c>
      <c r="J244" s="53"/>
      <c r="K244" s="53"/>
      <c r="L244" s="53"/>
      <c r="M244" s="53"/>
      <c r="N244" s="53"/>
      <c r="O244" s="75">
        <f>P244-45</f>
        <v>43129</v>
      </c>
      <c r="P244" s="75">
        <v>43174</v>
      </c>
      <c r="Q244" s="54"/>
    </row>
    <row r="245" spans="1:17" s="3" customFormat="1" ht="15" hidden="1" customHeight="1" outlineLevel="2">
      <c r="A245" s="6">
        <v>260</v>
      </c>
      <c r="B245" s="26" t="s">
        <v>359</v>
      </c>
      <c r="C245" s="70" t="s">
        <v>486</v>
      </c>
      <c r="D245" s="71"/>
      <c r="E245" s="60"/>
      <c r="F245" s="60"/>
      <c r="G245" s="52"/>
      <c r="H245" s="51"/>
      <c r="I245" s="51"/>
      <c r="J245" s="51"/>
      <c r="K245" s="51"/>
      <c r="L245" s="51"/>
      <c r="M245" s="51"/>
      <c r="N245" s="51"/>
      <c r="O245" s="51"/>
      <c r="P245" s="51"/>
      <c r="Q245" s="52"/>
    </row>
    <row r="246" spans="1:17" s="3" customFormat="1" ht="47.25" customHeight="1" outlineLevel="2">
      <c r="A246" s="6">
        <v>261</v>
      </c>
      <c r="B246" s="27"/>
      <c r="C246" s="67"/>
      <c r="D246" s="67" t="s">
        <v>486</v>
      </c>
      <c r="E246" s="68" t="s">
        <v>727</v>
      </c>
      <c r="F246" s="68" t="s">
        <v>1139</v>
      </c>
      <c r="G246" s="48" t="s">
        <v>914</v>
      </c>
      <c r="H246" s="46" t="s">
        <v>745</v>
      </c>
      <c r="I246" s="46" t="s">
        <v>744</v>
      </c>
      <c r="J246" s="53"/>
      <c r="K246" s="53"/>
      <c r="L246" s="53"/>
      <c r="M246" s="53"/>
      <c r="N246" s="53"/>
      <c r="O246" s="75">
        <f>P246-45</f>
        <v>43129</v>
      </c>
      <c r="P246" s="75">
        <v>43174</v>
      </c>
      <c r="Q246" s="54"/>
    </row>
    <row r="247" spans="1:17" s="3" customFormat="1" ht="15" hidden="1" customHeight="1" outlineLevel="2">
      <c r="A247" s="6">
        <v>262</v>
      </c>
      <c r="B247" s="26" t="s">
        <v>360</v>
      </c>
      <c r="C247" s="70" t="s">
        <v>306</v>
      </c>
      <c r="D247" s="71"/>
      <c r="E247" s="60"/>
      <c r="F247" s="60"/>
      <c r="G247" s="52"/>
      <c r="H247" s="51"/>
      <c r="I247" s="51"/>
      <c r="J247" s="51"/>
      <c r="K247" s="51"/>
      <c r="L247" s="51"/>
      <c r="M247" s="51"/>
      <c r="N247" s="51"/>
      <c r="O247" s="51"/>
      <c r="P247" s="51"/>
      <c r="Q247" s="52"/>
    </row>
    <row r="248" spans="1:17" s="3" customFormat="1" ht="24.75" customHeight="1" outlineLevel="2">
      <c r="A248" s="6">
        <v>263</v>
      </c>
      <c r="B248" s="27"/>
      <c r="C248" s="67"/>
      <c r="D248" s="67" t="s">
        <v>583</v>
      </c>
      <c r="E248" s="68" t="s">
        <v>1030</v>
      </c>
      <c r="F248" s="68" t="s">
        <v>1140</v>
      </c>
      <c r="G248" s="48" t="s">
        <v>915</v>
      </c>
      <c r="H248" s="46" t="s">
        <v>745</v>
      </c>
      <c r="I248" s="46" t="s">
        <v>744</v>
      </c>
      <c r="J248" s="53"/>
      <c r="K248" s="53"/>
      <c r="L248" s="53"/>
      <c r="M248" s="53"/>
      <c r="N248" s="53"/>
      <c r="O248" s="75">
        <f>P248-45</f>
        <v>43129</v>
      </c>
      <c r="P248" s="75">
        <v>43174</v>
      </c>
      <c r="Q248" s="57"/>
    </row>
    <row r="249" spans="1:17" s="3" customFormat="1" ht="15" hidden="1" customHeight="1" outlineLevel="1">
      <c r="A249" s="6">
        <v>264</v>
      </c>
      <c r="B249" s="26" t="s">
        <v>487</v>
      </c>
      <c r="C249" s="70" t="s">
        <v>403</v>
      </c>
      <c r="D249" s="71"/>
      <c r="E249" s="60"/>
      <c r="F249" s="60"/>
      <c r="G249" s="52"/>
      <c r="H249" s="51"/>
      <c r="I249" s="51"/>
      <c r="J249" s="51"/>
      <c r="K249" s="51"/>
      <c r="L249" s="51"/>
      <c r="M249" s="51"/>
      <c r="N249" s="51"/>
      <c r="O249" s="51"/>
      <c r="P249" s="51"/>
      <c r="Q249" s="52"/>
    </row>
    <row r="250" spans="1:17" s="3" customFormat="1" ht="15" hidden="1" customHeight="1" outlineLevel="1">
      <c r="A250" s="6">
        <v>265</v>
      </c>
      <c r="B250" s="79"/>
      <c r="C250" s="6"/>
      <c r="D250" s="6" t="s">
        <v>403</v>
      </c>
      <c r="E250" s="68" t="s">
        <v>993</v>
      </c>
      <c r="F250" s="68"/>
      <c r="G250" s="48"/>
      <c r="H250" s="46"/>
      <c r="I250" s="46"/>
      <c r="J250" s="53"/>
      <c r="K250" s="53"/>
      <c r="L250" s="53"/>
      <c r="M250" s="53"/>
      <c r="N250" s="53"/>
      <c r="O250" s="75"/>
      <c r="P250" s="75"/>
      <c r="Q250" s="54"/>
    </row>
    <row r="251" spans="1:17" s="3" customFormat="1" ht="15" hidden="1" customHeight="1">
      <c r="A251" s="6">
        <v>266</v>
      </c>
      <c r="B251" s="24" t="s">
        <v>307</v>
      </c>
      <c r="C251" s="25" t="s">
        <v>308</v>
      </c>
      <c r="D251" s="7"/>
      <c r="E251" s="61"/>
      <c r="F251" s="61"/>
      <c r="G251" s="62"/>
      <c r="H251" s="59"/>
      <c r="I251" s="59"/>
      <c r="J251" s="59"/>
      <c r="K251" s="59"/>
      <c r="L251" s="59"/>
      <c r="M251" s="59"/>
      <c r="N251" s="59"/>
      <c r="O251" s="59"/>
      <c r="P251" s="59"/>
      <c r="Q251" s="62"/>
    </row>
    <row r="252" spans="1:17" s="3" customFormat="1" ht="15" hidden="1" customHeight="1" outlineLevel="1">
      <c r="A252" s="6">
        <v>267</v>
      </c>
      <c r="B252" s="26" t="s">
        <v>488</v>
      </c>
      <c r="C252" s="71" t="s">
        <v>489</v>
      </c>
      <c r="D252" s="71"/>
      <c r="E252" s="60"/>
      <c r="F252" s="60"/>
      <c r="G252" s="52"/>
      <c r="H252" s="51"/>
      <c r="I252" s="51"/>
      <c r="J252" s="51"/>
      <c r="K252" s="51"/>
      <c r="L252" s="51"/>
      <c r="M252" s="51"/>
      <c r="N252" s="51"/>
      <c r="O252" s="51"/>
      <c r="P252" s="51"/>
      <c r="Q252" s="52"/>
    </row>
    <row r="253" spans="1:17" s="3" customFormat="1" ht="15" hidden="1" customHeight="1" outlineLevel="2">
      <c r="A253" s="6">
        <v>268</v>
      </c>
      <c r="B253" s="26" t="s">
        <v>490</v>
      </c>
      <c r="C253" s="70" t="s">
        <v>404</v>
      </c>
      <c r="D253" s="71"/>
      <c r="E253" s="60"/>
      <c r="F253" s="60"/>
      <c r="G253" s="52"/>
      <c r="H253" s="51"/>
      <c r="I253" s="51"/>
      <c r="J253" s="51"/>
      <c r="K253" s="51"/>
      <c r="L253" s="51"/>
      <c r="M253" s="51"/>
      <c r="N253" s="51"/>
      <c r="O253" s="51"/>
      <c r="P253" s="51"/>
      <c r="Q253" s="55"/>
    </row>
    <row r="254" spans="1:17" s="3" customFormat="1" ht="31.5" customHeight="1" outlineLevel="2">
      <c r="A254" s="6">
        <v>270</v>
      </c>
      <c r="B254" s="27"/>
      <c r="C254" s="67"/>
      <c r="D254" s="67" t="s">
        <v>916</v>
      </c>
      <c r="E254" s="68" t="s">
        <v>1027</v>
      </c>
      <c r="F254" s="68" t="s">
        <v>1127</v>
      </c>
      <c r="G254" s="48" t="s">
        <v>917</v>
      </c>
      <c r="H254" s="46" t="s">
        <v>745</v>
      </c>
      <c r="I254" s="46" t="s">
        <v>744</v>
      </c>
      <c r="J254" s="53"/>
      <c r="K254" s="53"/>
      <c r="L254" s="53"/>
      <c r="M254" s="53"/>
      <c r="N254" s="53"/>
      <c r="O254" s="75">
        <f>P254-45</f>
        <v>42973</v>
      </c>
      <c r="P254" s="75">
        <v>43018</v>
      </c>
      <c r="Q254" s="53"/>
    </row>
    <row r="255" spans="1:17" s="3" customFormat="1" ht="15" hidden="1" customHeight="1" outlineLevel="2">
      <c r="A255" s="6">
        <v>271</v>
      </c>
      <c r="B255" s="26" t="s">
        <v>491</v>
      </c>
      <c r="C255" s="70" t="s">
        <v>552</v>
      </c>
      <c r="D255" s="71"/>
      <c r="E255" s="50"/>
      <c r="F255" s="60"/>
      <c r="G255" s="52"/>
      <c r="H255" s="51"/>
      <c r="I255" s="51"/>
      <c r="J255" s="51"/>
      <c r="K255" s="51"/>
      <c r="L255" s="51"/>
      <c r="M255" s="51"/>
      <c r="N255" s="51"/>
      <c r="O255" s="51"/>
      <c r="P255" s="51"/>
      <c r="Q255" s="52"/>
    </row>
    <row r="256" spans="1:17" s="3" customFormat="1" ht="15" customHeight="1" outlineLevel="2">
      <c r="A256" s="6">
        <v>272</v>
      </c>
      <c r="B256" s="27"/>
      <c r="C256" s="67"/>
      <c r="D256" s="67" t="s">
        <v>1006</v>
      </c>
      <c r="E256" s="68" t="s">
        <v>1007</v>
      </c>
      <c r="F256" s="68" t="s">
        <v>1128</v>
      </c>
      <c r="G256" s="48" t="s">
        <v>1008</v>
      </c>
      <c r="H256" s="46" t="s">
        <v>745</v>
      </c>
      <c r="I256" s="46" t="s">
        <v>744</v>
      </c>
      <c r="J256" s="53"/>
      <c r="K256" s="53"/>
      <c r="L256" s="53"/>
      <c r="M256" s="53"/>
      <c r="N256" s="53"/>
      <c r="O256" s="75">
        <f>P256-45</f>
        <v>42547</v>
      </c>
      <c r="P256" s="75">
        <v>42592</v>
      </c>
      <c r="Q256" s="53"/>
    </row>
    <row r="257" spans="1:17" s="3" customFormat="1" ht="15" customHeight="1" outlineLevel="2">
      <c r="A257" s="6"/>
      <c r="B257" s="27"/>
      <c r="C257" s="67"/>
      <c r="D257" s="67" t="s">
        <v>918</v>
      </c>
      <c r="E257" s="68" t="s">
        <v>722</v>
      </c>
      <c r="F257" s="68" t="s">
        <v>1129</v>
      </c>
      <c r="G257" s="48" t="s">
        <v>919</v>
      </c>
      <c r="H257" s="46" t="s">
        <v>745</v>
      </c>
      <c r="I257" s="46" t="s">
        <v>744</v>
      </c>
      <c r="J257" s="53"/>
      <c r="K257" s="53"/>
      <c r="L257" s="53"/>
      <c r="M257" s="53"/>
      <c r="N257" s="53"/>
      <c r="O257" s="75">
        <f>P257-45</f>
        <v>42973</v>
      </c>
      <c r="P257" s="75">
        <v>43018</v>
      </c>
      <c r="Q257" s="53"/>
    </row>
    <row r="258" spans="1:17" s="3" customFormat="1" ht="15" hidden="1" customHeight="1" outlineLevel="1">
      <c r="A258" s="6">
        <v>273</v>
      </c>
      <c r="B258" s="26" t="s">
        <v>492</v>
      </c>
      <c r="C258" s="71" t="s">
        <v>493</v>
      </c>
      <c r="D258" s="71"/>
      <c r="E258" s="60"/>
      <c r="F258" s="60"/>
      <c r="G258" s="52"/>
      <c r="H258" s="51"/>
      <c r="I258" s="51"/>
      <c r="J258" s="51"/>
      <c r="K258" s="51"/>
      <c r="L258" s="51"/>
      <c r="M258" s="51"/>
      <c r="N258" s="51"/>
      <c r="O258" s="51"/>
      <c r="P258" s="51"/>
      <c r="Q258" s="52"/>
    </row>
    <row r="259" spans="1:17" s="3" customFormat="1" ht="15" hidden="1" customHeight="1" outlineLevel="3">
      <c r="A259" s="6">
        <v>274</v>
      </c>
      <c r="B259" s="26" t="s">
        <v>494</v>
      </c>
      <c r="C259" s="70" t="s">
        <v>553</v>
      </c>
      <c r="D259" s="71"/>
      <c r="E259" s="60"/>
      <c r="F259" s="60"/>
      <c r="G259" s="52"/>
      <c r="H259" s="51"/>
      <c r="I259" s="51"/>
      <c r="J259" s="51"/>
      <c r="K259" s="51"/>
      <c r="L259" s="51"/>
      <c r="M259" s="51"/>
      <c r="N259" s="51"/>
      <c r="O259" s="51"/>
      <c r="P259" s="51"/>
      <c r="Q259" s="55"/>
    </row>
    <row r="260" spans="1:17" s="3" customFormat="1" ht="28.5" customHeight="1" outlineLevel="3">
      <c r="A260" s="6">
        <v>275</v>
      </c>
      <c r="B260" s="27"/>
      <c r="C260" s="67"/>
      <c r="D260" s="67" t="s">
        <v>584</v>
      </c>
      <c r="E260" s="68" t="s">
        <v>728</v>
      </c>
      <c r="F260" s="83" t="s">
        <v>1141</v>
      </c>
      <c r="G260" s="48" t="s">
        <v>920</v>
      </c>
      <c r="H260" s="46" t="s">
        <v>745</v>
      </c>
      <c r="I260" s="46" t="s">
        <v>743</v>
      </c>
      <c r="J260" s="53"/>
      <c r="K260" s="53"/>
      <c r="L260" s="53"/>
      <c r="M260" s="53"/>
      <c r="N260" s="53"/>
      <c r="O260" s="75">
        <f>P260-45</f>
        <v>42912</v>
      </c>
      <c r="P260" s="75">
        <v>42957</v>
      </c>
      <c r="Q260" s="53"/>
    </row>
    <row r="261" spans="1:17" s="3" customFormat="1" ht="28.5" customHeight="1" outlineLevel="3">
      <c r="A261" s="6">
        <v>276</v>
      </c>
      <c r="B261" s="27"/>
      <c r="C261" s="67"/>
      <c r="D261" s="67" t="s">
        <v>585</v>
      </c>
      <c r="E261" s="68" t="s">
        <v>729</v>
      </c>
      <c r="F261" s="68" t="s">
        <v>1142</v>
      </c>
      <c r="G261" s="48" t="s">
        <v>921</v>
      </c>
      <c r="H261" s="46" t="s">
        <v>745</v>
      </c>
      <c r="I261" s="46" t="s">
        <v>743</v>
      </c>
      <c r="J261" s="53"/>
      <c r="K261" s="53"/>
      <c r="L261" s="53"/>
      <c r="M261" s="53"/>
      <c r="N261" s="53"/>
      <c r="O261" s="75">
        <f>P261-45</f>
        <v>42912</v>
      </c>
      <c r="P261" s="75">
        <v>42957</v>
      </c>
      <c r="Q261" s="53"/>
    </row>
    <row r="262" spans="1:17" s="3" customFormat="1" ht="15" hidden="1" customHeight="1" outlineLevel="3">
      <c r="A262" s="6">
        <v>277</v>
      </c>
      <c r="B262" s="26" t="s">
        <v>495</v>
      </c>
      <c r="C262" s="70" t="s">
        <v>554</v>
      </c>
      <c r="D262" s="71"/>
      <c r="E262" s="60"/>
      <c r="F262" s="60"/>
      <c r="G262" s="52"/>
      <c r="H262" s="51"/>
      <c r="I262" s="51"/>
      <c r="J262" s="51"/>
      <c r="K262" s="51"/>
      <c r="L262" s="51"/>
      <c r="M262" s="51"/>
      <c r="N262" s="51"/>
      <c r="O262" s="51"/>
      <c r="P262" s="51"/>
      <c r="Q262" s="52"/>
    </row>
    <row r="263" spans="1:17" s="3" customFormat="1" ht="45.75" customHeight="1" outlineLevel="3">
      <c r="A263" s="6">
        <v>278</v>
      </c>
      <c r="B263" s="27"/>
      <c r="C263" s="67"/>
      <c r="D263" s="67" t="s">
        <v>586</v>
      </c>
      <c r="E263" s="68" t="s">
        <v>730</v>
      </c>
      <c r="F263" s="83" t="s">
        <v>1143</v>
      </c>
      <c r="G263" s="48" t="s">
        <v>922</v>
      </c>
      <c r="H263" s="46" t="s">
        <v>745</v>
      </c>
      <c r="I263" s="46" t="s">
        <v>743</v>
      </c>
      <c r="J263" s="53"/>
      <c r="K263" s="53"/>
      <c r="L263" s="53"/>
      <c r="M263" s="53"/>
      <c r="N263" s="53"/>
      <c r="O263" s="75">
        <f>P263-45</f>
        <v>42912</v>
      </c>
      <c r="P263" s="75">
        <v>42957</v>
      </c>
      <c r="Q263" s="53"/>
    </row>
    <row r="264" spans="1:17" s="3" customFormat="1" ht="30.75" customHeight="1" outlineLevel="3">
      <c r="A264" s="6">
        <v>279</v>
      </c>
      <c r="B264" s="27"/>
      <c r="C264" s="67"/>
      <c r="D264" s="67" t="s">
        <v>587</v>
      </c>
      <c r="E264" s="68" t="s">
        <v>731</v>
      </c>
      <c r="F264" s="68" t="s">
        <v>1144</v>
      </c>
      <c r="G264" s="48" t="s">
        <v>923</v>
      </c>
      <c r="H264" s="46" t="s">
        <v>745</v>
      </c>
      <c r="I264" s="46" t="s">
        <v>743</v>
      </c>
      <c r="J264" s="53"/>
      <c r="K264" s="53"/>
      <c r="L264" s="53"/>
      <c r="M264" s="53"/>
      <c r="N264" s="53"/>
      <c r="O264" s="75">
        <f>P264-45</f>
        <v>42912</v>
      </c>
      <c r="P264" s="75">
        <v>42957</v>
      </c>
      <c r="Q264" s="53"/>
    </row>
    <row r="265" spans="1:17" s="3" customFormat="1" ht="15" hidden="1" customHeight="1" outlineLevel="3">
      <c r="A265" s="6">
        <v>280</v>
      </c>
      <c r="B265" s="27"/>
      <c r="C265" s="67"/>
      <c r="D265" s="67" t="s">
        <v>588</v>
      </c>
      <c r="E265" s="68" t="s">
        <v>993</v>
      </c>
      <c r="F265" s="68"/>
      <c r="G265" s="48"/>
      <c r="H265" s="46"/>
      <c r="I265" s="46"/>
      <c r="J265" s="53"/>
      <c r="K265" s="53"/>
      <c r="L265" s="53"/>
      <c r="M265" s="53"/>
      <c r="N265" s="53"/>
      <c r="O265" s="75"/>
      <c r="P265" s="75"/>
      <c r="Q265" s="53"/>
    </row>
    <row r="266" spans="1:17" s="3" customFormat="1" ht="15" hidden="1" customHeight="1" outlineLevel="2">
      <c r="A266" s="6">
        <v>281</v>
      </c>
      <c r="B266" s="26" t="s">
        <v>496</v>
      </c>
      <c r="C266" s="70" t="s">
        <v>555</v>
      </c>
      <c r="D266" s="71"/>
      <c r="E266" s="60"/>
      <c r="F266" s="60"/>
      <c r="G266" s="52"/>
      <c r="H266" s="51"/>
      <c r="I266" s="51"/>
      <c r="J266" s="51"/>
      <c r="K266" s="51"/>
      <c r="L266" s="51"/>
      <c r="M266" s="51"/>
      <c r="N266" s="51"/>
      <c r="O266" s="51"/>
      <c r="P266" s="51"/>
      <c r="Q266" s="52"/>
    </row>
    <row r="267" spans="1:17" s="3" customFormat="1" ht="69" customHeight="1" outlineLevel="2">
      <c r="A267" s="6">
        <v>282</v>
      </c>
      <c r="B267" s="27"/>
      <c r="C267" s="67"/>
      <c r="D267" s="67" t="s">
        <v>589</v>
      </c>
      <c r="E267" s="72" t="s">
        <v>732</v>
      </c>
      <c r="F267" s="68" t="s">
        <v>1145</v>
      </c>
      <c r="G267" s="48" t="s">
        <v>924</v>
      </c>
      <c r="H267" s="46" t="s">
        <v>745</v>
      </c>
      <c r="I267" s="46" t="s">
        <v>743</v>
      </c>
      <c r="J267" s="53"/>
      <c r="K267" s="53"/>
      <c r="L267" s="53"/>
      <c r="M267" s="53"/>
      <c r="N267" s="53"/>
      <c r="O267" s="75">
        <f>P267-45</f>
        <v>42912</v>
      </c>
      <c r="P267" s="75">
        <v>42957</v>
      </c>
      <c r="Q267" s="53"/>
    </row>
    <row r="268" spans="1:17" s="3" customFormat="1" ht="15" hidden="1" customHeight="1" outlineLevel="2">
      <c r="A268" s="6">
        <v>283</v>
      </c>
      <c r="B268" s="26" t="s">
        <v>497</v>
      </c>
      <c r="C268" s="70" t="s">
        <v>556</v>
      </c>
      <c r="D268" s="71"/>
      <c r="E268" s="60"/>
      <c r="F268" s="60"/>
      <c r="G268" s="52"/>
      <c r="H268" s="51"/>
      <c r="I268" s="51"/>
      <c r="J268" s="51"/>
      <c r="K268" s="51"/>
      <c r="L268" s="51"/>
      <c r="M268" s="51"/>
      <c r="N268" s="51"/>
      <c r="O268" s="51"/>
      <c r="P268" s="51"/>
      <c r="Q268" s="51"/>
    </row>
    <row r="269" spans="1:17" s="3" customFormat="1" ht="63" customHeight="1" outlineLevel="2">
      <c r="A269" s="6">
        <v>284</v>
      </c>
      <c r="B269" s="27"/>
      <c r="C269" s="67"/>
      <c r="D269" s="67" t="s">
        <v>590</v>
      </c>
      <c r="E269" s="68" t="s">
        <v>733</v>
      </c>
      <c r="F269" s="68" t="s">
        <v>1146</v>
      </c>
      <c r="G269" s="48" t="s">
        <v>925</v>
      </c>
      <c r="H269" s="46" t="s">
        <v>745</v>
      </c>
      <c r="I269" s="46" t="s">
        <v>743</v>
      </c>
      <c r="J269" s="53"/>
      <c r="K269" s="53"/>
      <c r="L269" s="53"/>
      <c r="M269" s="53"/>
      <c r="N269" s="53"/>
      <c r="O269" s="75">
        <f>P269-45</f>
        <v>42912</v>
      </c>
      <c r="P269" s="75">
        <v>42957</v>
      </c>
      <c r="Q269" s="53"/>
    </row>
    <row r="270" spans="1:17" s="3" customFormat="1" ht="15" hidden="1" customHeight="1" outlineLevel="2">
      <c r="A270" s="6">
        <v>285</v>
      </c>
      <c r="B270" s="26" t="s">
        <v>498</v>
      </c>
      <c r="C270" s="70" t="s">
        <v>557</v>
      </c>
      <c r="D270" s="71"/>
      <c r="E270" s="60"/>
      <c r="F270" s="60"/>
      <c r="G270" s="52"/>
      <c r="H270" s="51"/>
      <c r="I270" s="51"/>
      <c r="J270" s="51"/>
      <c r="K270" s="51"/>
      <c r="L270" s="51"/>
      <c r="M270" s="51"/>
      <c r="N270" s="51"/>
      <c r="O270" s="51"/>
      <c r="P270" s="51"/>
      <c r="Q270" s="52"/>
    </row>
    <row r="271" spans="1:17" s="3" customFormat="1" ht="51.75" customHeight="1" outlineLevel="2">
      <c r="A271" s="6">
        <v>286</v>
      </c>
      <c r="B271" s="27"/>
      <c r="C271" s="67"/>
      <c r="D271" s="67" t="s">
        <v>591</v>
      </c>
      <c r="E271" s="68" t="s">
        <v>734</v>
      </c>
      <c r="F271" s="83" t="s">
        <v>1147</v>
      </c>
      <c r="G271" s="48" t="s">
        <v>926</v>
      </c>
      <c r="H271" s="46" t="s">
        <v>745</v>
      </c>
      <c r="I271" s="46" t="s">
        <v>743</v>
      </c>
      <c r="J271" s="53"/>
      <c r="K271" s="53"/>
      <c r="L271" s="53"/>
      <c r="M271" s="53"/>
      <c r="N271" s="53"/>
      <c r="O271" s="75">
        <f>P271-45</f>
        <v>42912</v>
      </c>
      <c r="P271" s="75">
        <v>42957</v>
      </c>
      <c r="Q271" s="53"/>
    </row>
    <row r="272" spans="1:17" s="3" customFormat="1" ht="15" hidden="1" customHeight="1" outlineLevel="2">
      <c r="A272" s="6">
        <v>287</v>
      </c>
      <c r="B272" s="26" t="s">
        <v>499</v>
      </c>
      <c r="C272" s="70" t="s">
        <v>558</v>
      </c>
      <c r="D272" s="71"/>
      <c r="E272" s="60"/>
      <c r="F272" s="60"/>
      <c r="G272" s="52"/>
      <c r="H272" s="51"/>
      <c r="I272" s="51"/>
      <c r="J272" s="51"/>
      <c r="K272" s="51"/>
      <c r="L272" s="51"/>
      <c r="M272" s="51"/>
      <c r="N272" s="51"/>
      <c r="O272" s="51"/>
      <c r="P272" s="51"/>
      <c r="Q272" s="52"/>
    </row>
    <row r="273" spans="1:17" s="3" customFormat="1" ht="63" customHeight="1" outlineLevel="2">
      <c r="A273" s="6">
        <v>288</v>
      </c>
      <c r="B273" s="27"/>
      <c r="C273" s="67"/>
      <c r="D273" s="67" t="s">
        <v>592</v>
      </c>
      <c r="E273" s="68" t="s">
        <v>735</v>
      </c>
      <c r="F273" s="83" t="s">
        <v>1148</v>
      </c>
      <c r="G273" s="48" t="s">
        <v>927</v>
      </c>
      <c r="H273" s="46" t="s">
        <v>745</v>
      </c>
      <c r="I273" s="46" t="s">
        <v>743</v>
      </c>
      <c r="J273" s="53"/>
      <c r="K273" s="53"/>
      <c r="L273" s="53"/>
      <c r="M273" s="53"/>
      <c r="N273" s="53"/>
      <c r="O273" s="75">
        <f>P273-45</f>
        <v>42912</v>
      </c>
      <c r="P273" s="75">
        <v>42957</v>
      </c>
      <c r="Q273" s="53"/>
    </row>
    <row r="274" spans="1:17" s="3" customFormat="1" ht="15" hidden="1" customHeight="1" outlineLevel="2">
      <c r="A274" s="6">
        <v>289</v>
      </c>
      <c r="B274" s="26" t="s">
        <v>500</v>
      </c>
      <c r="C274" s="70" t="s">
        <v>559</v>
      </c>
      <c r="D274" s="71"/>
      <c r="E274" s="60"/>
      <c r="F274" s="60"/>
      <c r="G274" s="52"/>
      <c r="H274" s="51"/>
      <c r="I274" s="51"/>
      <c r="J274" s="51"/>
      <c r="K274" s="51"/>
      <c r="L274" s="51"/>
      <c r="M274" s="51"/>
      <c r="N274" s="51"/>
      <c r="O274" s="51"/>
      <c r="P274" s="51"/>
      <c r="Q274" s="52"/>
    </row>
    <row r="275" spans="1:17" s="3" customFormat="1" ht="60" customHeight="1" outlineLevel="2">
      <c r="A275" s="6">
        <v>290</v>
      </c>
      <c r="B275" s="27"/>
      <c r="C275" s="67"/>
      <c r="D275" s="67" t="s">
        <v>594</v>
      </c>
      <c r="E275" s="68" t="s">
        <v>736</v>
      </c>
      <c r="F275" s="68" t="s">
        <v>1149</v>
      </c>
      <c r="G275" s="48" t="s">
        <v>928</v>
      </c>
      <c r="H275" s="46" t="s">
        <v>745</v>
      </c>
      <c r="I275" s="46" t="s">
        <v>743</v>
      </c>
      <c r="J275" s="53"/>
      <c r="K275" s="53"/>
      <c r="L275" s="53"/>
      <c r="M275" s="53"/>
      <c r="N275" s="53"/>
      <c r="O275" s="75">
        <f>P275-45</f>
        <v>42912</v>
      </c>
      <c r="P275" s="75">
        <v>42957</v>
      </c>
      <c r="Q275" s="53"/>
    </row>
    <row r="276" spans="1:17" s="3" customFormat="1" ht="15" hidden="1" customHeight="1" outlineLevel="2">
      <c r="A276" s="6">
        <v>291</v>
      </c>
      <c r="B276" s="26" t="s">
        <v>501</v>
      </c>
      <c r="C276" s="70" t="s">
        <v>560</v>
      </c>
      <c r="D276" s="71"/>
      <c r="E276" s="60"/>
      <c r="F276" s="60"/>
      <c r="G276" s="52"/>
      <c r="H276" s="51"/>
      <c r="I276" s="51"/>
      <c r="J276" s="51"/>
      <c r="K276" s="51"/>
      <c r="L276" s="51"/>
      <c r="M276" s="51"/>
      <c r="N276" s="51"/>
      <c r="O276" s="51"/>
      <c r="P276" s="51"/>
      <c r="Q276" s="52"/>
    </row>
    <row r="277" spans="1:17" s="3" customFormat="1" ht="15" hidden="1" customHeight="1" outlineLevel="2">
      <c r="A277" s="6">
        <v>292</v>
      </c>
      <c r="B277" s="27"/>
      <c r="C277" s="67"/>
      <c r="D277" s="67" t="s">
        <v>593</v>
      </c>
      <c r="E277" s="68" t="s">
        <v>993</v>
      </c>
      <c r="F277" s="68"/>
      <c r="G277" s="48"/>
      <c r="H277" s="46"/>
      <c r="I277" s="46"/>
      <c r="J277" s="53"/>
      <c r="K277" s="53"/>
      <c r="L277" s="53"/>
      <c r="M277" s="53"/>
      <c r="N277" s="53"/>
      <c r="O277" s="75"/>
      <c r="P277" s="75"/>
      <c r="Q277" s="54"/>
    </row>
    <row r="278" spans="1:17" s="3" customFormat="1" ht="15" hidden="1" customHeight="1" outlineLevel="1">
      <c r="A278" s="6">
        <v>293</v>
      </c>
      <c r="B278" s="26" t="s">
        <v>502</v>
      </c>
      <c r="C278" s="70" t="s">
        <v>561</v>
      </c>
      <c r="D278" s="71"/>
      <c r="E278" s="60"/>
      <c r="F278" s="60"/>
      <c r="G278" s="52"/>
      <c r="H278" s="51"/>
      <c r="I278" s="51"/>
      <c r="J278" s="51"/>
      <c r="K278" s="51"/>
      <c r="L278" s="51"/>
      <c r="M278" s="51"/>
      <c r="N278" s="51"/>
      <c r="O278" s="51"/>
      <c r="P278" s="51"/>
      <c r="Q278" s="52"/>
    </row>
    <row r="279" spans="1:17" s="3" customFormat="1" ht="44.25" customHeight="1" outlineLevel="1">
      <c r="A279" s="6">
        <v>295</v>
      </c>
      <c r="B279" s="28"/>
      <c r="C279" s="64"/>
      <c r="D279" s="46" t="s">
        <v>929</v>
      </c>
      <c r="E279" s="68" t="s">
        <v>719</v>
      </c>
      <c r="F279" s="68" t="s">
        <v>1121</v>
      </c>
      <c r="G279" s="82" t="s">
        <v>930</v>
      </c>
      <c r="H279" s="46" t="s">
        <v>745</v>
      </c>
      <c r="I279" s="46" t="s">
        <v>744</v>
      </c>
      <c r="J279" s="53"/>
      <c r="K279" s="53"/>
      <c r="L279" s="53"/>
      <c r="M279" s="53"/>
      <c r="N279" s="53"/>
      <c r="O279" s="75">
        <f>P279-45</f>
        <v>42934</v>
      </c>
      <c r="P279" s="75">
        <v>42979</v>
      </c>
      <c r="Q279" s="54"/>
    </row>
    <row r="280" spans="1:17" s="3" customFormat="1" ht="15" hidden="1" customHeight="1">
      <c r="A280" s="6">
        <v>296</v>
      </c>
      <c r="B280" s="24" t="s">
        <v>314</v>
      </c>
      <c r="C280" s="47" t="s">
        <v>503</v>
      </c>
      <c r="D280" s="13"/>
      <c r="E280" s="61"/>
      <c r="F280" s="61"/>
      <c r="G280" s="62"/>
      <c r="H280" s="59"/>
      <c r="I280" s="59"/>
      <c r="J280" s="59"/>
      <c r="K280" s="59"/>
      <c r="L280" s="59"/>
      <c r="M280" s="59"/>
      <c r="N280" s="59"/>
      <c r="O280" s="59"/>
      <c r="P280" s="59"/>
      <c r="Q280" s="62"/>
    </row>
    <row r="281" spans="1:17" s="3" customFormat="1" ht="15" hidden="1" customHeight="1" outlineLevel="1">
      <c r="A281" s="6">
        <v>297</v>
      </c>
      <c r="B281" s="30" t="s">
        <v>315</v>
      </c>
      <c r="C281" s="14" t="s">
        <v>316</v>
      </c>
      <c r="D281" s="8"/>
      <c r="E281" s="50"/>
      <c r="F281" s="50"/>
      <c r="G281" s="52"/>
      <c r="H281" s="51"/>
      <c r="I281" s="51"/>
      <c r="J281" s="51"/>
      <c r="K281" s="51"/>
      <c r="L281" s="51"/>
      <c r="M281" s="51"/>
      <c r="N281" s="51"/>
      <c r="O281" s="51"/>
      <c r="P281" s="51"/>
      <c r="Q281" s="52"/>
    </row>
    <row r="282" spans="1:17" s="3" customFormat="1" ht="15" hidden="1" customHeight="1" outlineLevel="2">
      <c r="A282" s="6">
        <v>298</v>
      </c>
      <c r="B282" s="30" t="s">
        <v>317</v>
      </c>
      <c r="C282" s="36" t="s">
        <v>318</v>
      </c>
      <c r="D282" s="8"/>
      <c r="E282" s="50"/>
      <c r="F282" s="50"/>
      <c r="G282" s="52"/>
      <c r="H282" s="51"/>
      <c r="I282" s="51"/>
      <c r="J282" s="51"/>
      <c r="K282" s="51"/>
      <c r="L282" s="51"/>
      <c r="M282" s="51"/>
      <c r="N282" s="51"/>
      <c r="O282" s="51"/>
      <c r="P282" s="51"/>
      <c r="Q282" s="52"/>
    </row>
    <row r="283" spans="1:17" s="3" customFormat="1" ht="15" hidden="1" customHeight="1" outlineLevel="2">
      <c r="A283" s="6">
        <v>299</v>
      </c>
      <c r="B283" s="79"/>
      <c r="C283" s="6"/>
      <c r="D283" s="6" t="s">
        <v>595</v>
      </c>
      <c r="E283" s="68" t="s">
        <v>993</v>
      </c>
      <c r="F283" s="68"/>
      <c r="G283" s="54"/>
      <c r="H283" s="53"/>
      <c r="I283" s="53"/>
      <c r="J283" s="53"/>
      <c r="K283" s="53"/>
      <c r="L283" s="53"/>
      <c r="M283" s="53"/>
      <c r="N283" s="53"/>
      <c r="O283" s="53"/>
      <c r="P283" s="53"/>
      <c r="Q283" s="53"/>
    </row>
    <row r="284" spans="1:17" s="3" customFormat="1" ht="15" hidden="1" customHeight="1" outlineLevel="2">
      <c r="A284" s="6">
        <v>300</v>
      </c>
      <c r="B284" s="30" t="s">
        <v>319</v>
      </c>
      <c r="C284" s="36" t="s">
        <v>320</v>
      </c>
      <c r="D284" s="8"/>
      <c r="E284" s="50"/>
      <c r="F284" s="50"/>
      <c r="G284" s="52"/>
      <c r="H284" s="51"/>
      <c r="I284" s="51"/>
      <c r="J284" s="51"/>
      <c r="K284" s="51"/>
      <c r="L284" s="51"/>
      <c r="M284" s="51"/>
      <c r="N284" s="51"/>
      <c r="O284" s="51"/>
      <c r="P284" s="51"/>
      <c r="Q284" s="52"/>
    </row>
    <row r="285" spans="1:17" s="3" customFormat="1" ht="15" hidden="1" customHeight="1" outlineLevel="2">
      <c r="A285" s="6">
        <v>301</v>
      </c>
      <c r="B285" s="21"/>
      <c r="C285" s="6"/>
      <c r="D285" s="6" t="s">
        <v>596</v>
      </c>
      <c r="E285" s="68" t="s">
        <v>993</v>
      </c>
      <c r="F285" s="68"/>
      <c r="G285" s="48"/>
      <c r="H285" s="53"/>
      <c r="I285" s="53"/>
      <c r="J285" s="53"/>
      <c r="K285" s="53"/>
      <c r="L285" s="53"/>
      <c r="M285" s="53"/>
      <c r="N285" s="53"/>
      <c r="O285" s="53"/>
      <c r="P285" s="53"/>
      <c r="Q285" s="54"/>
    </row>
    <row r="286" spans="1:17" s="3" customFormat="1" ht="15" hidden="1" customHeight="1" outlineLevel="2">
      <c r="A286" s="6">
        <v>302</v>
      </c>
      <c r="B286" s="30" t="s">
        <v>321</v>
      </c>
      <c r="C286" s="44" t="s">
        <v>405</v>
      </c>
      <c r="D286" s="8"/>
      <c r="E286" s="50"/>
      <c r="F286" s="50"/>
      <c r="G286" s="52"/>
      <c r="H286" s="51"/>
      <c r="I286" s="51"/>
      <c r="J286" s="51"/>
      <c r="K286" s="51"/>
      <c r="L286" s="51"/>
      <c r="M286" s="51"/>
      <c r="N286" s="51"/>
      <c r="O286" s="51"/>
      <c r="P286" s="51"/>
      <c r="Q286" s="52"/>
    </row>
    <row r="287" spans="1:17" s="3" customFormat="1" ht="15" hidden="1" customHeight="1" outlineLevel="2">
      <c r="A287" s="6">
        <v>303</v>
      </c>
      <c r="B287" s="28"/>
      <c r="C287" s="64"/>
      <c r="D287" s="6" t="s">
        <v>504</v>
      </c>
      <c r="E287" s="68" t="s">
        <v>993</v>
      </c>
      <c r="F287" s="68"/>
      <c r="G287" s="54"/>
      <c r="H287" s="53"/>
      <c r="I287" s="53"/>
      <c r="J287" s="53"/>
      <c r="K287" s="53"/>
      <c r="L287" s="53"/>
      <c r="M287" s="53"/>
      <c r="N287" s="53"/>
      <c r="O287" s="53"/>
      <c r="P287" s="53"/>
      <c r="Q287" s="53"/>
    </row>
    <row r="288" spans="1:17" s="3" customFormat="1" ht="15" hidden="1" customHeight="1" outlineLevel="2">
      <c r="A288" s="6">
        <v>304</v>
      </c>
      <c r="B288" s="30" t="s">
        <v>322</v>
      </c>
      <c r="C288" s="36" t="s">
        <v>323</v>
      </c>
      <c r="D288" s="8"/>
      <c r="E288" s="50"/>
      <c r="F288" s="50"/>
      <c r="G288" s="52"/>
      <c r="H288" s="51"/>
      <c r="I288" s="51"/>
      <c r="J288" s="51"/>
      <c r="K288" s="51"/>
      <c r="L288" s="51"/>
      <c r="M288" s="51"/>
      <c r="N288" s="51"/>
      <c r="O288" s="51"/>
      <c r="P288" s="51"/>
      <c r="Q288" s="52"/>
    </row>
    <row r="289" spans="1:17" s="3" customFormat="1" ht="15" hidden="1" customHeight="1" outlineLevel="2">
      <c r="A289" s="6">
        <v>305</v>
      </c>
      <c r="B289" s="79"/>
      <c r="C289" s="6"/>
      <c r="D289" s="6" t="s">
        <v>250</v>
      </c>
      <c r="E289" s="68" t="s">
        <v>993</v>
      </c>
      <c r="F289" s="68"/>
      <c r="G289" s="54"/>
      <c r="H289" s="53"/>
      <c r="I289" s="53"/>
      <c r="J289" s="53"/>
      <c r="K289" s="53"/>
      <c r="L289" s="53"/>
      <c r="M289" s="53"/>
      <c r="N289" s="53"/>
      <c r="O289" s="53"/>
      <c r="P289" s="53"/>
      <c r="Q289" s="54"/>
    </row>
    <row r="290" spans="1:17" s="3" customFormat="1" ht="15" hidden="1" customHeight="1" outlineLevel="2">
      <c r="A290" s="6">
        <v>306</v>
      </c>
      <c r="B290" s="79"/>
      <c r="C290" s="6"/>
      <c r="D290" s="6" t="s">
        <v>251</v>
      </c>
      <c r="E290" s="68" t="s">
        <v>993</v>
      </c>
      <c r="F290" s="68"/>
      <c r="G290" s="54"/>
      <c r="H290" s="53"/>
      <c r="I290" s="53"/>
      <c r="J290" s="53"/>
      <c r="K290" s="53"/>
      <c r="L290" s="53"/>
      <c r="M290" s="53"/>
      <c r="N290" s="53"/>
      <c r="O290" s="53"/>
      <c r="P290" s="53"/>
      <c r="Q290" s="54"/>
    </row>
    <row r="291" spans="1:17" s="3" customFormat="1" ht="15" hidden="1" customHeight="1" outlineLevel="2">
      <c r="A291" s="6">
        <v>307</v>
      </c>
      <c r="B291" s="30" t="s">
        <v>324</v>
      </c>
      <c r="C291" s="36" t="s">
        <v>406</v>
      </c>
      <c r="D291" s="8"/>
      <c r="E291" s="50"/>
      <c r="F291" s="50"/>
      <c r="G291" s="52"/>
      <c r="H291" s="51"/>
      <c r="I291" s="51"/>
      <c r="J291" s="51"/>
      <c r="K291" s="51"/>
      <c r="L291" s="51"/>
      <c r="M291" s="51"/>
      <c r="N291" s="51"/>
      <c r="O291" s="51"/>
      <c r="P291" s="51"/>
      <c r="Q291" s="52"/>
    </row>
    <row r="292" spans="1:17" s="3" customFormat="1" ht="15" hidden="1" customHeight="1" outlineLevel="2">
      <c r="A292" s="6">
        <v>308</v>
      </c>
      <c r="B292" s="28"/>
      <c r="C292" s="64"/>
      <c r="D292" s="6" t="s">
        <v>597</v>
      </c>
      <c r="E292" s="68" t="s">
        <v>993</v>
      </c>
      <c r="F292" s="68"/>
      <c r="G292" s="54"/>
      <c r="H292" s="53"/>
      <c r="I292" s="53"/>
      <c r="J292" s="53"/>
      <c r="K292" s="53"/>
      <c r="L292" s="53"/>
      <c r="M292" s="53"/>
      <c r="N292" s="53"/>
      <c r="O292" s="53"/>
      <c r="P292" s="53"/>
      <c r="Q292" s="53"/>
    </row>
    <row r="293" spans="1:17" s="3" customFormat="1" ht="15" hidden="1" customHeight="1" outlineLevel="2">
      <c r="A293" s="6">
        <v>309</v>
      </c>
      <c r="B293" s="30" t="s">
        <v>325</v>
      </c>
      <c r="C293" s="36" t="s">
        <v>407</v>
      </c>
      <c r="D293" s="8"/>
      <c r="E293" s="50"/>
      <c r="F293" s="50"/>
      <c r="G293" s="52"/>
      <c r="H293" s="51"/>
      <c r="I293" s="51"/>
      <c r="J293" s="51"/>
      <c r="K293" s="51"/>
      <c r="L293" s="51"/>
      <c r="M293" s="51"/>
      <c r="N293" s="51"/>
      <c r="O293" s="51"/>
      <c r="P293" s="51"/>
      <c r="Q293" s="52"/>
    </row>
    <row r="294" spans="1:17" s="3" customFormat="1" ht="27" hidden="1" customHeight="1" outlineLevel="2">
      <c r="A294" s="6">
        <v>310</v>
      </c>
      <c r="B294" s="28"/>
      <c r="C294" s="64"/>
      <c r="D294" s="46" t="s">
        <v>598</v>
      </c>
      <c r="E294" s="68" t="s">
        <v>993</v>
      </c>
      <c r="F294" s="68"/>
      <c r="G294" s="54"/>
      <c r="H294" s="53"/>
      <c r="I294" s="53"/>
      <c r="J294" s="53"/>
      <c r="K294" s="53"/>
      <c r="L294" s="53"/>
      <c r="M294" s="53"/>
      <c r="N294" s="53"/>
      <c r="O294" s="53"/>
      <c r="P294" s="53"/>
      <c r="Q294" s="53"/>
    </row>
    <row r="295" spans="1:17" s="3" customFormat="1" ht="15" hidden="1" customHeight="1" outlineLevel="2">
      <c r="A295" s="6">
        <v>311</v>
      </c>
      <c r="B295" s="42" t="s">
        <v>361</v>
      </c>
      <c r="C295" s="44" t="s">
        <v>562</v>
      </c>
      <c r="D295" s="8"/>
      <c r="E295" s="50"/>
      <c r="F295" s="50"/>
      <c r="G295" s="52"/>
      <c r="H295" s="51"/>
      <c r="I295" s="51"/>
      <c r="J295" s="51"/>
      <c r="K295" s="51"/>
      <c r="L295" s="51"/>
      <c r="M295" s="51"/>
      <c r="N295" s="51"/>
      <c r="O295" s="51"/>
      <c r="P295" s="51"/>
      <c r="Q295" s="52"/>
    </row>
    <row r="296" spans="1:17" s="3" customFormat="1" ht="15" hidden="1" customHeight="1" outlineLevel="2">
      <c r="A296" s="6">
        <v>312</v>
      </c>
      <c r="B296" s="28"/>
      <c r="C296" s="64"/>
      <c r="D296" s="6" t="s">
        <v>599</v>
      </c>
      <c r="E296" s="68" t="s">
        <v>993</v>
      </c>
      <c r="F296" s="68"/>
      <c r="G296" s="54"/>
      <c r="H296" s="53"/>
      <c r="I296" s="53"/>
      <c r="J296" s="53"/>
      <c r="K296" s="53"/>
      <c r="L296" s="53"/>
      <c r="M296" s="53"/>
      <c r="N296" s="53"/>
      <c r="O296" s="53"/>
      <c r="P296" s="53"/>
      <c r="Q296" s="53"/>
    </row>
    <row r="297" spans="1:17" s="3" customFormat="1" ht="15" hidden="1" customHeight="1" outlineLevel="1">
      <c r="A297" s="6">
        <v>313</v>
      </c>
      <c r="B297" s="30" t="s">
        <v>326</v>
      </c>
      <c r="C297" s="14" t="s">
        <v>253</v>
      </c>
      <c r="D297" s="8"/>
      <c r="E297" s="50"/>
      <c r="F297" s="50"/>
      <c r="G297" s="52"/>
      <c r="H297" s="51"/>
      <c r="I297" s="51"/>
      <c r="J297" s="51"/>
      <c r="K297" s="51"/>
      <c r="L297" s="51"/>
      <c r="M297" s="51"/>
      <c r="N297" s="51"/>
      <c r="O297" s="51"/>
      <c r="P297" s="51"/>
      <c r="Q297" s="52"/>
    </row>
    <row r="298" spans="1:17" s="3" customFormat="1" ht="15" hidden="1" customHeight="1" outlineLevel="2">
      <c r="A298" s="6">
        <v>314</v>
      </c>
      <c r="B298" s="30" t="s">
        <v>327</v>
      </c>
      <c r="C298" s="36" t="s">
        <v>328</v>
      </c>
      <c r="D298" s="8"/>
      <c r="E298" s="50"/>
      <c r="F298" s="50"/>
      <c r="G298" s="52"/>
      <c r="H298" s="51"/>
      <c r="I298" s="51"/>
      <c r="J298" s="51"/>
      <c r="K298" s="51"/>
      <c r="L298" s="51"/>
      <c r="M298" s="51"/>
      <c r="N298" s="51"/>
      <c r="O298" s="51"/>
      <c r="P298" s="51"/>
      <c r="Q298" s="52"/>
    </row>
    <row r="299" spans="1:17" s="3" customFormat="1" ht="15" customHeight="1" outlineLevel="2">
      <c r="A299" s="6">
        <v>315</v>
      </c>
      <c r="B299" s="21"/>
      <c r="C299" s="64"/>
      <c r="D299" s="6" t="s">
        <v>600</v>
      </c>
      <c r="E299" s="68" t="s">
        <v>1002</v>
      </c>
      <c r="F299" s="83" t="s">
        <v>1099</v>
      </c>
      <c r="G299" s="82" t="s">
        <v>931</v>
      </c>
      <c r="H299" s="53"/>
      <c r="I299" s="53"/>
      <c r="J299" s="53"/>
      <c r="K299" s="53"/>
      <c r="L299" s="53"/>
      <c r="M299" s="53"/>
      <c r="N299" s="53"/>
      <c r="O299" s="75">
        <f>P299-45</f>
        <v>42507</v>
      </c>
      <c r="P299" s="75">
        <v>42552</v>
      </c>
      <c r="Q299" s="53"/>
    </row>
    <row r="300" spans="1:17" s="3" customFormat="1" ht="15" hidden="1" customHeight="1" outlineLevel="2">
      <c r="A300" s="6">
        <v>316</v>
      </c>
      <c r="B300" s="30" t="s">
        <v>329</v>
      </c>
      <c r="C300" s="36" t="s">
        <v>330</v>
      </c>
      <c r="D300" s="8"/>
      <c r="E300" s="50"/>
      <c r="F300" s="50"/>
      <c r="G300" s="52"/>
      <c r="H300" s="51"/>
      <c r="I300" s="51"/>
      <c r="J300" s="51"/>
      <c r="K300" s="51"/>
      <c r="L300" s="51"/>
      <c r="M300" s="51"/>
      <c r="N300" s="51"/>
      <c r="O300" s="51"/>
      <c r="P300" s="51"/>
      <c r="Q300" s="52"/>
    </row>
    <row r="301" spans="1:17" s="3" customFormat="1" ht="15" hidden="1" customHeight="1" outlineLevel="2">
      <c r="A301" s="6">
        <v>317</v>
      </c>
      <c r="B301" s="28"/>
      <c r="C301" s="64"/>
      <c r="D301" s="6" t="s">
        <v>601</v>
      </c>
      <c r="E301" s="68" t="s">
        <v>993</v>
      </c>
      <c r="F301" s="68"/>
      <c r="G301" s="54"/>
      <c r="H301" s="53"/>
      <c r="I301" s="53"/>
      <c r="J301" s="53"/>
      <c r="K301" s="53"/>
      <c r="L301" s="53"/>
      <c r="M301" s="53"/>
      <c r="N301" s="53"/>
      <c r="O301" s="53"/>
      <c r="P301" s="53"/>
      <c r="Q301" s="53"/>
    </row>
    <row r="302" spans="1:17" s="3" customFormat="1" ht="15" hidden="1" customHeight="1" outlineLevel="1">
      <c r="A302" s="6">
        <v>318</v>
      </c>
      <c r="B302" s="30" t="s">
        <v>331</v>
      </c>
      <c r="C302" s="14" t="s">
        <v>332</v>
      </c>
      <c r="D302" s="8"/>
      <c r="E302" s="50"/>
      <c r="F302" s="50"/>
      <c r="G302" s="52"/>
      <c r="H302" s="51"/>
      <c r="I302" s="51"/>
      <c r="J302" s="51"/>
      <c r="K302" s="51"/>
      <c r="L302" s="51"/>
      <c r="M302" s="51"/>
      <c r="N302" s="51"/>
      <c r="O302" s="51"/>
      <c r="P302" s="51"/>
      <c r="Q302" s="52"/>
    </row>
    <row r="303" spans="1:17" s="3" customFormat="1" ht="15" hidden="1" customHeight="1" outlineLevel="2">
      <c r="A303" s="6">
        <v>319</v>
      </c>
      <c r="B303" s="30" t="s">
        <v>333</v>
      </c>
      <c r="C303" s="36" t="s">
        <v>563</v>
      </c>
      <c r="D303" s="8"/>
      <c r="E303" s="50"/>
      <c r="F303" s="50"/>
      <c r="G303" s="52"/>
      <c r="H303" s="51"/>
      <c r="I303" s="51"/>
      <c r="J303" s="51"/>
      <c r="K303" s="51"/>
      <c r="L303" s="51"/>
      <c r="M303" s="51"/>
      <c r="N303" s="51"/>
      <c r="O303" s="51"/>
      <c r="P303" s="51"/>
      <c r="Q303" s="52"/>
    </row>
    <row r="304" spans="1:17" s="3" customFormat="1" ht="15" hidden="1" customHeight="1" outlineLevel="2">
      <c r="A304" s="6">
        <v>320</v>
      </c>
      <c r="B304" s="28"/>
      <c r="C304" s="64"/>
      <c r="D304" s="6" t="s">
        <v>505</v>
      </c>
      <c r="E304" s="68" t="s">
        <v>993</v>
      </c>
      <c r="F304" s="68"/>
      <c r="G304" s="54"/>
      <c r="H304" s="53"/>
      <c r="I304" s="53"/>
      <c r="J304" s="53"/>
      <c r="K304" s="53"/>
      <c r="L304" s="53"/>
      <c r="M304" s="53"/>
      <c r="N304" s="53"/>
      <c r="O304" s="53"/>
      <c r="P304" s="53"/>
      <c r="Q304" s="53"/>
    </row>
    <row r="305" spans="1:17" s="3" customFormat="1" ht="15" hidden="1" customHeight="1" outlineLevel="2">
      <c r="A305" s="6">
        <v>321</v>
      </c>
      <c r="B305" s="30" t="s">
        <v>334</v>
      </c>
      <c r="C305" s="36" t="s">
        <v>335</v>
      </c>
      <c r="D305" s="8"/>
      <c r="E305" s="50"/>
      <c r="F305" s="50"/>
      <c r="G305" s="52"/>
      <c r="H305" s="51"/>
      <c r="I305" s="51"/>
      <c r="J305" s="51"/>
      <c r="K305" s="51"/>
      <c r="L305" s="51"/>
      <c r="M305" s="51"/>
      <c r="N305" s="51"/>
      <c r="O305" s="51"/>
      <c r="P305" s="51"/>
      <c r="Q305" s="52"/>
    </row>
    <row r="306" spans="1:17" s="3" customFormat="1" ht="15" hidden="1" customHeight="1" outlineLevel="2">
      <c r="A306" s="6">
        <v>322</v>
      </c>
      <c r="B306" s="28"/>
      <c r="C306" s="64"/>
      <c r="D306" s="6" t="s">
        <v>505</v>
      </c>
      <c r="E306" s="68" t="s">
        <v>993</v>
      </c>
      <c r="F306" s="68"/>
      <c r="G306" s="54"/>
      <c r="H306" s="53"/>
      <c r="I306" s="53"/>
      <c r="J306" s="53"/>
      <c r="K306" s="53"/>
      <c r="L306" s="53"/>
      <c r="M306" s="53"/>
      <c r="N306" s="53"/>
      <c r="O306" s="53"/>
      <c r="P306" s="53"/>
      <c r="Q306" s="53"/>
    </row>
    <row r="307" spans="1:17" s="3" customFormat="1" ht="15" hidden="1" customHeight="1" outlineLevel="2">
      <c r="A307" s="6">
        <v>323</v>
      </c>
      <c r="B307" s="30" t="s">
        <v>336</v>
      </c>
      <c r="C307" s="36" t="s">
        <v>564</v>
      </c>
      <c r="D307" s="8"/>
      <c r="E307" s="50"/>
      <c r="F307" s="50"/>
      <c r="G307" s="52"/>
      <c r="H307" s="51"/>
      <c r="I307" s="51"/>
      <c r="J307" s="51"/>
      <c r="K307" s="51"/>
      <c r="L307" s="51"/>
      <c r="M307" s="51"/>
      <c r="N307" s="51"/>
      <c r="O307" s="51"/>
      <c r="P307" s="51"/>
      <c r="Q307" s="52"/>
    </row>
    <row r="308" spans="1:17" s="3" customFormat="1" ht="15" hidden="1" customHeight="1" outlineLevel="2">
      <c r="A308" s="6">
        <v>324</v>
      </c>
      <c r="B308" s="28"/>
      <c r="C308" s="64"/>
      <c r="D308" s="6" t="s">
        <v>506</v>
      </c>
      <c r="E308" s="68" t="s">
        <v>993</v>
      </c>
      <c r="F308" s="68"/>
      <c r="G308" s="54"/>
      <c r="H308" s="53"/>
      <c r="I308" s="53"/>
      <c r="J308" s="53"/>
      <c r="K308" s="53"/>
      <c r="L308" s="53"/>
      <c r="M308" s="53"/>
      <c r="N308" s="53"/>
      <c r="O308" s="53"/>
      <c r="P308" s="53"/>
      <c r="Q308" s="53"/>
    </row>
    <row r="309" spans="1:17" s="3" customFormat="1" ht="22.5" hidden="1" outlineLevel="2">
      <c r="A309" s="6">
        <v>325</v>
      </c>
      <c r="B309" s="30" t="s">
        <v>337</v>
      </c>
      <c r="C309" s="36" t="s">
        <v>338</v>
      </c>
      <c r="D309" s="8"/>
      <c r="E309" s="50"/>
      <c r="F309" s="50"/>
      <c r="G309" s="52"/>
      <c r="H309" s="51"/>
      <c r="I309" s="51"/>
      <c r="J309" s="51"/>
      <c r="K309" s="51"/>
      <c r="L309" s="51"/>
      <c r="M309" s="51"/>
      <c r="N309" s="51"/>
      <c r="O309" s="51"/>
      <c r="P309" s="51"/>
      <c r="Q309" s="52"/>
    </row>
    <row r="310" spans="1:17" s="3" customFormat="1" ht="15" hidden="1" customHeight="1" outlineLevel="2">
      <c r="A310" s="6">
        <v>326</v>
      </c>
      <c r="B310" s="79"/>
      <c r="C310" s="6"/>
      <c r="D310" s="6" t="s">
        <v>507</v>
      </c>
      <c r="E310" s="68" t="s">
        <v>993</v>
      </c>
      <c r="F310" s="68"/>
      <c r="G310" s="54"/>
      <c r="H310" s="53"/>
      <c r="I310" s="53"/>
      <c r="J310" s="53"/>
      <c r="K310" s="53"/>
      <c r="L310" s="53"/>
      <c r="M310" s="53"/>
      <c r="N310" s="53"/>
      <c r="O310" s="53"/>
      <c r="P310" s="53"/>
      <c r="Q310" s="53"/>
    </row>
    <row r="311" spans="1:17" s="3" customFormat="1" ht="15" hidden="1" customHeight="1" outlineLevel="1">
      <c r="A311" s="6">
        <v>327</v>
      </c>
      <c r="B311" s="30" t="s">
        <v>339</v>
      </c>
      <c r="C311" s="14" t="s">
        <v>508</v>
      </c>
      <c r="D311" s="8"/>
      <c r="E311" s="50"/>
      <c r="F311" s="50"/>
      <c r="G311" s="52"/>
      <c r="H311" s="51"/>
      <c r="I311" s="51"/>
      <c r="J311" s="51"/>
      <c r="K311" s="51"/>
      <c r="L311" s="51"/>
      <c r="M311" s="51"/>
      <c r="N311" s="51"/>
      <c r="O311" s="51"/>
      <c r="P311" s="51"/>
      <c r="Q311" s="52"/>
    </row>
    <row r="312" spans="1:17" s="3" customFormat="1" ht="15" hidden="1" customHeight="1" outlineLevel="2">
      <c r="A312" s="6">
        <v>328</v>
      </c>
      <c r="B312" s="30" t="s">
        <v>340</v>
      </c>
      <c r="C312" s="8" t="s">
        <v>341</v>
      </c>
      <c r="D312" s="8"/>
      <c r="E312" s="50"/>
      <c r="F312" s="50"/>
      <c r="G312" s="52"/>
      <c r="H312" s="51"/>
      <c r="I312" s="51"/>
      <c r="J312" s="51"/>
      <c r="K312" s="51"/>
      <c r="L312" s="51"/>
      <c r="M312" s="51"/>
      <c r="N312" s="51"/>
      <c r="O312" s="51"/>
      <c r="P312" s="51"/>
      <c r="Q312" s="52"/>
    </row>
    <row r="313" spans="1:17" s="3" customFormat="1" ht="31.5" customHeight="1" outlineLevel="2">
      <c r="A313" s="6">
        <v>329</v>
      </c>
      <c r="B313" s="68"/>
      <c r="C313" s="76"/>
      <c r="D313" s="46" t="s">
        <v>602</v>
      </c>
      <c r="E313" s="68" t="s">
        <v>1031</v>
      </c>
      <c r="F313" s="83" t="s">
        <v>1150</v>
      </c>
      <c r="G313" s="48" t="s">
        <v>933</v>
      </c>
      <c r="H313" s="46" t="s">
        <v>745</v>
      </c>
      <c r="I313" s="46" t="s">
        <v>746</v>
      </c>
      <c r="J313" s="53"/>
      <c r="K313" s="53"/>
      <c r="L313" s="53"/>
      <c r="M313" s="53"/>
      <c r="N313" s="53"/>
      <c r="O313" s="75">
        <f>P313-45</f>
        <v>42594</v>
      </c>
      <c r="P313" s="75">
        <v>42639</v>
      </c>
      <c r="Q313" s="54"/>
    </row>
    <row r="314" spans="1:17" s="3" customFormat="1" ht="15" customHeight="1" outlineLevel="2">
      <c r="A314" s="6"/>
      <c r="B314" s="68"/>
      <c r="C314" s="76"/>
      <c r="D314" s="46" t="s">
        <v>932</v>
      </c>
      <c r="E314" s="68" t="s">
        <v>1032</v>
      </c>
      <c r="F314" s="83" t="s">
        <v>1151</v>
      </c>
      <c r="G314" s="48" t="s">
        <v>934</v>
      </c>
      <c r="H314" s="46" t="s">
        <v>745</v>
      </c>
      <c r="I314" s="46" t="s">
        <v>746</v>
      </c>
      <c r="J314" s="53"/>
      <c r="K314" s="53"/>
      <c r="L314" s="53"/>
      <c r="M314" s="53"/>
      <c r="N314" s="53"/>
      <c r="O314" s="75">
        <f>P314-45</f>
        <v>42594</v>
      </c>
      <c r="P314" s="75">
        <v>42639</v>
      </c>
      <c r="Q314" s="54"/>
    </row>
    <row r="315" spans="1:17" s="3" customFormat="1" ht="15" hidden="1" customHeight="1" outlineLevel="2">
      <c r="A315" s="6">
        <v>330</v>
      </c>
      <c r="B315" s="30" t="s">
        <v>342</v>
      </c>
      <c r="C315" s="36" t="s">
        <v>343</v>
      </c>
      <c r="D315" s="8"/>
      <c r="E315" s="50"/>
      <c r="F315" s="50"/>
      <c r="G315" s="52"/>
      <c r="H315" s="51"/>
      <c r="I315" s="51"/>
      <c r="J315" s="51"/>
      <c r="K315" s="51"/>
      <c r="L315" s="51"/>
      <c r="M315" s="51"/>
      <c r="N315" s="51"/>
      <c r="O315" s="51"/>
      <c r="P315" s="51"/>
      <c r="Q315" s="52"/>
    </row>
    <row r="316" spans="1:17" s="3" customFormat="1" ht="18" hidden="1" customHeight="1" outlineLevel="2">
      <c r="A316" s="6">
        <v>331</v>
      </c>
      <c r="B316" s="28"/>
      <c r="C316" s="64"/>
      <c r="D316" s="69" t="s">
        <v>508</v>
      </c>
      <c r="E316" s="68" t="s">
        <v>993</v>
      </c>
      <c r="F316" s="68"/>
      <c r="G316" s="48"/>
      <c r="H316" s="46"/>
      <c r="I316" s="46"/>
      <c r="J316" s="53"/>
      <c r="K316" s="53"/>
      <c r="L316" s="53"/>
      <c r="M316" s="53"/>
      <c r="N316" s="53"/>
      <c r="O316" s="75"/>
      <c r="P316" s="75"/>
      <c r="Q316" s="48"/>
    </row>
    <row r="317" spans="1:17" s="3" customFormat="1" ht="15" hidden="1" customHeight="1" outlineLevel="1">
      <c r="A317" s="6">
        <v>332</v>
      </c>
      <c r="B317" s="30" t="s">
        <v>509</v>
      </c>
      <c r="C317" s="36" t="s">
        <v>565</v>
      </c>
      <c r="D317" s="14"/>
      <c r="E317" s="63"/>
      <c r="F317" s="63"/>
      <c r="G317" s="52"/>
      <c r="H317" s="51"/>
      <c r="I317" s="51"/>
      <c r="J317" s="51"/>
      <c r="K317" s="51"/>
      <c r="L317" s="51"/>
      <c r="M317" s="51"/>
      <c r="N317" s="51"/>
      <c r="O317" s="51"/>
      <c r="P317" s="51"/>
      <c r="Q317" s="52"/>
    </row>
    <row r="318" spans="1:17" s="3" customFormat="1" ht="15" hidden="1" customHeight="1" outlineLevel="1">
      <c r="A318" s="6">
        <v>333</v>
      </c>
      <c r="B318" s="28"/>
      <c r="C318" s="64"/>
      <c r="D318" s="73" t="s">
        <v>603</v>
      </c>
      <c r="E318" s="68" t="s">
        <v>993</v>
      </c>
      <c r="F318" s="68"/>
      <c r="G318" s="48"/>
      <c r="H318" s="46"/>
      <c r="I318" s="46"/>
      <c r="J318" s="53"/>
      <c r="K318" s="53"/>
      <c r="L318" s="53"/>
      <c r="M318" s="53"/>
      <c r="N318" s="53"/>
      <c r="O318" s="75"/>
      <c r="P318" s="75"/>
      <c r="Q318" s="54"/>
    </row>
    <row r="319" spans="1:17" ht="15" hidden="1" customHeight="1">
      <c r="A319" s="6">
        <v>334</v>
      </c>
      <c r="B319" s="31" t="s">
        <v>510</v>
      </c>
      <c r="C319" s="29" t="s">
        <v>511</v>
      </c>
      <c r="D319" s="13"/>
      <c r="E319" s="61"/>
      <c r="F319" s="61"/>
      <c r="G319" s="62"/>
      <c r="H319" s="59"/>
      <c r="I319" s="59"/>
      <c r="J319" s="59"/>
      <c r="K319" s="59"/>
      <c r="L319" s="59"/>
      <c r="M319" s="59"/>
      <c r="N319" s="59"/>
      <c r="O319" s="59"/>
      <c r="P319" s="59"/>
      <c r="Q319" s="62"/>
    </row>
    <row r="320" spans="1:17" ht="15" hidden="1" customHeight="1" outlineLevel="1">
      <c r="A320" s="6">
        <v>335</v>
      </c>
      <c r="B320" s="20" t="s">
        <v>512</v>
      </c>
      <c r="C320" s="32" t="s">
        <v>513</v>
      </c>
      <c r="D320" s="8"/>
      <c r="E320" s="50"/>
      <c r="F320" s="50"/>
      <c r="G320" s="52"/>
      <c r="H320" s="51"/>
      <c r="I320" s="51"/>
      <c r="J320" s="51"/>
      <c r="K320" s="51"/>
      <c r="L320" s="51"/>
      <c r="M320" s="51"/>
      <c r="N320" s="51"/>
      <c r="O320" s="51"/>
      <c r="P320" s="51"/>
      <c r="Q320" s="52"/>
    </row>
    <row r="321" spans="1:17" s="3" customFormat="1" ht="15" customHeight="1" outlineLevel="1">
      <c r="A321" s="6">
        <v>336</v>
      </c>
      <c r="B321" s="79"/>
      <c r="C321" s="6"/>
      <c r="D321" s="6" t="s">
        <v>604</v>
      </c>
      <c r="E321" s="68" t="s">
        <v>737</v>
      </c>
      <c r="F321" s="68" t="s">
        <v>1152</v>
      </c>
      <c r="G321" s="48" t="s">
        <v>935</v>
      </c>
      <c r="H321" s="46" t="s">
        <v>745</v>
      </c>
      <c r="I321" s="46" t="s">
        <v>746</v>
      </c>
      <c r="J321" s="53"/>
      <c r="K321" s="53"/>
      <c r="L321" s="53"/>
      <c r="M321" s="53"/>
      <c r="N321" s="53"/>
      <c r="O321" s="75">
        <f>P321-45</f>
        <v>42507</v>
      </c>
      <c r="P321" s="75">
        <v>42552</v>
      </c>
      <c r="Q321" s="54"/>
    </row>
    <row r="322" spans="1:17" ht="15" hidden="1" customHeight="1" outlineLevel="1">
      <c r="A322" s="6">
        <v>337</v>
      </c>
      <c r="B322" s="20" t="s">
        <v>514</v>
      </c>
      <c r="C322" s="32" t="s">
        <v>515</v>
      </c>
      <c r="D322" s="8"/>
      <c r="E322" s="50"/>
      <c r="F322" s="50"/>
      <c r="G322" s="52"/>
      <c r="H322" s="51"/>
      <c r="I322" s="51"/>
      <c r="J322" s="51"/>
      <c r="K322" s="51"/>
      <c r="L322" s="51"/>
      <c r="M322" s="51"/>
      <c r="N322" s="51"/>
      <c r="O322" s="51"/>
      <c r="P322" s="51"/>
      <c r="Q322" s="52"/>
    </row>
    <row r="323" spans="1:17" s="3" customFormat="1" ht="15" customHeight="1" outlineLevel="1">
      <c r="A323" s="6">
        <v>338</v>
      </c>
      <c r="B323" s="79"/>
      <c r="C323" s="6"/>
      <c r="D323" s="46" t="s">
        <v>605</v>
      </c>
      <c r="E323" s="68" t="s">
        <v>738</v>
      </c>
      <c r="F323" s="68" t="s">
        <v>1153</v>
      </c>
      <c r="G323" s="48" t="s">
        <v>936</v>
      </c>
      <c r="H323" s="46" t="s">
        <v>745</v>
      </c>
      <c r="I323" s="46" t="s">
        <v>746</v>
      </c>
      <c r="J323" s="53"/>
      <c r="K323" s="53"/>
      <c r="L323" s="53"/>
      <c r="M323" s="53"/>
      <c r="N323" s="53"/>
      <c r="O323" s="75">
        <f>P323-45</f>
        <v>42507</v>
      </c>
      <c r="P323" s="75">
        <v>42552</v>
      </c>
      <c r="Q323" s="54"/>
    </row>
    <row r="324" spans="1:17" s="3" customFormat="1" ht="15" customHeight="1" outlineLevel="1">
      <c r="A324" s="6">
        <v>339</v>
      </c>
      <c r="B324" s="79"/>
      <c r="C324" s="6"/>
      <c r="D324" s="6" t="s">
        <v>606</v>
      </c>
      <c r="E324" s="68" t="s">
        <v>739</v>
      </c>
      <c r="F324" s="68" t="s">
        <v>1154</v>
      </c>
      <c r="G324" s="48" t="s">
        <v>937</v>
      </c>
      <c r="H324" s="46" t="s">
        <v>745</v>
      </c>
      <c r="I324" s="46" t="s">
        <v>744</v>
      </c>
      <c r="J324" s="53"/>
      <c r="K324" s="53"/>
      <c r="L324" s="53"/>
      <c r="M324" s="53"/>
      <c r="N324" s="53"/>
      <c r="O324" s="75">
        <f>P324-30</f>
        <v>42506</v>
      </c>
      <c r="P324" s="75">
        <v>42536</v>
      </c>
      <c r="Q324" s="54"/>
    </row>
    <row r="325" spans="1:17" ht="15" hidden="1" customHeight="1" outlineLevel="1">
      <c r="A325" s="6">
        <v>340</v>
      </c>
      <c r="B325" s="20" t="s">
        <v>516</v>
      </c>
      <c r="C325" s="32" t="s">
        <v>517</v>
      </c>
      <c r="D325" s="8"/>
      <c r="E325" s="50"/>
      <c r="F325" s="50"/>
      <c r="G325" s="52"/>
      <c r="H325" s="51"/>
      <c r="I325" s="51"/>
      <c r="J325" s="51"/>
      <c r="K325" s="51"/>
      <c r="L325" s="51"/>
      <c r="M325" s="51"/>
      <c r="N325" s="51"/>
      <c r="O325" s="51"/>
      <c r="P325" s="51"/>
      <c r="Q325" s="52"/>
    </row>
    <row r="326" spans="1:17" ht="29.25" customHeight="1" outlineLevel="1">
      <c r="A326" s="6">
        <v>341</v>
      </c>
      <c r="B326" s="21"/>
      <c r="C326" s="33"/>
      <c r="D326" s="6" t="s">
        <v>607</v>
      </c>
      <c r="E326" s="68" t="s">
        <v>655</v>
      </c>
      <c r="F326" s="68" t="s">
        <v>1155</v>
      </c>
      <c r="G326" s="48" t="s">
        <v>938</v>
      </c>
      <c r="H326" s="46" t="s">
        <v>745</v>
      </c>
      <c r="I326" s="46" t="s">
        <v>743</v>
      </c>
      <c r="J326" s="53"/>
      <c r="K326" s="53"/>
      <c r="L326" s="53"/>
      <c r="M326" s="53"/>
      <c r="N326" s="53"/>
      <c r="O326" s="75">
        <f>P326-45</f>
        <v>42507</v>
      </c>
      <c r="P326" s="75">
        <v>42552</v>
      </c>
      <c r="Q326" s="54"/>
    </row>
    <row r="327" spans="1:17" ht="15" hidden="1" customHeight="1" outlineLevel="1">
      <c r="A327" s="6">
        <v>342</v>
      </c>
      <c r="B327" s="20" t="s">
        <v>518</v>
      </c>
      <c r="C327" s="32" t="s">
        <v>519</v>
      </c>
      <c r="D327" s="8"/>
      <c r="E327" s="50"/>
      <c r="F327" s="50"/>
      <c r="G327" s="52"/>
      <c r="H327" s="51"/>
      <c r="I327" s="51"/>
      <c r="J327" s="51"/>
      <c r="K327" s="51"/>
      <c r="L327" s="51"/>
      <c r="M327" s="51"/>
      <c r="N327" s="51"/>
      <c r="O327" s="51"/>
      <c r="P327" s="51"/>
      <c r="Q327" s="52"/>
    </row>
    <row r="328" spans="1:17" s="3" customFormat="1" ht="15" hidden="1" customHeight="1" outlineLevel="1">
      <c r="A328" s="6">
        <v>343</v>
      </c>
      <c r="B328" s="79"/>
      <c r="C328" s="6"/>
      <c r="D328" s="46" t="s">
        <v>679</v>
      </c>
      <c r="E328" s="68" t="s">
        <v>993</v>
      </c>
      <c r="F328" s="68"/>
      <c r="G328" s="48"/>
      <c r="H328" s="46"/>
      <c r="I328" s="46"/>
      <c r="J328" s="54"/>
      <c r="K328" s="54"/>
      <c r="L328" s="54"/>
      <c r="M328" s="54"/>
      <c r="N328" s="54"/>
      <c r="O328" s="53"/>
      <c r="P328" s="53"/>
      <c r="Q328" s="54"/>
    </row>
    <row r="329" spans="1:17" ht="15" hidden="1" customHeight="1" outlineLevel="1">
      <c r="A329" s="6">
        <v>344</v>
      </c>
      <c r="B329" s="20" t="s">
        <v>520</v>
      </c>
      <c r="C329" s="37" t="s">
        <v>408</v>
      </c>
      <c r="D329" s="8"/>
      <c r="E329" s="50"/>
      <c r="F329" s="50"/>
      <c r="G329" s="52"/>
      <c r="H329" s="51"/>
      <c r="I329" s="51"/>
      <c r="J329" s="51"/>
      <c r="K329" s="51"/>
      <c r="L329" s="51"/>
      <c r="M329" s="51"/>
      <c r="N329" s="51"/>
      <c r="O329" s="51"/>
      <c r="P329" s="51"/>
      <c r="Q329" s="52"/>
    </row>
    <row r="330" spans="1:17" ht="45.75" customHeight="1" outlineLevel="1">
      <c r="A330" s="6">
        <v>345</v>
      </c>
      <c r="B330" s="21"/>
      <c r="C330" s="33"/>
      <c r="D330" s="6" t="s">
        <v>608</v>
      </c>
      <c r="E330" s="68" t="s">
        <v>740</v>
      </c>
      <c r="F330" s="68" t="s">
        <v>1156</v>
      </c>
      <c r="G330" s="48" t="s">
        <v>939</v>
      </c>
      <c r="H330" s="46" t="s">
        <v>745</v>
      </c>
      <c r="I330" s="46" t="s">
        <v>743</v>
      </c>
      <c r="J330" s="53"/>
      <c r="K330" s="53"/>
      <c r="L330" s="53"/>
      <c r="M330" s="53"/>
      <c r="N330" s="53"/>
      <c r="O330" s="75">
        <f>P330-45</f>
        <v>43147</v>
      </c>
      <c r="P330" s="75">
        <v>43192</v>
      </c>
      <c r="Q330" s="54"/>
    </row>
    <row r="331" spans="1:17" ht="15" hidden="1" customHeight="1" outlineLevel="1">
      <c r="A331" s="6">
        <v>346</v>
      </c>
      <c r="B331" s="20" t="s">
        <v>521</v>
      </c>
      <c r="C331" s="37" t="s">
        <v>566</v>
      </c>
      <c r="D331" s="8"/>
      <c r="E331" s="50"/>
      <c r="F331" s="50"/>
      <c r="G331" s="52"/>
      <c r="H331" s="51"/>
      <c r="I331" s="51"/>
      <c r="J331" s="51"/>
      <c r="K331" s="51"/>
      <c r="L331" s="51"/>
      <c r="M331" s="51"/>
      <c r="N331" s="51"/>
      <c r="O331" s="51"/>
      <c r="P331" s="51"/>
      <c r="Q331" s="52"/>
    </row>
    <row r="332" spans="1:17" ht="15" customHeight="1" outlineLevel="1">
      <c r="A332" s="6">
        <v>347</v>
      </c>
      <c r="B332" s="21"/>
      <c r="C332" s="33"/>
      <c r="D332" s="46" t="s">
        <v>1009</v>
      </c>
      <c r="E332" s="68" t="s">
        <v>1033</v>
      </c>
      <c r="F332" s="68" t="s">
        <v>1157</v>
      </c>
      <c r="G332" s="82" t="s">
        <v>1010</v>
      </c>
      <c r="H332" s="46" t="s">
        <v>745</v>
      </c>
      <c r="I332" s="46" t="s">
        <v>743</v>
      </c>
      <c r="J332" s="53"/>
      <c r="K332" s="53"/>
      <c r="L332" s="53"/>
      <c r="M332" s="53"/>
      <c r="N332" s="53"/>
      <c r="O332" s="75">
        <f>P332-45</f>
        <v>42588</v>
      </c>
      <c r="P332" s="75">
        <v>42633</v>
      </c>
      <c r="Q332" s="53"/>
    </row>
    <row r="333" spans="1:17" ht="15" hidden="1" customHeight="1" outlineLevel="1">
      <c r="A333" s="6">
        <v>348</v>
      </c>
      <c r="B333" s="20" t="s">
        <v>522</v>
      </c>
      <c r="C333" s="32" t="s">
        <v>523</v>
      </c>
      <c r="D333" s="8"/>
      <c r="E333" s="50"/>
      <c r="F333" s="50"/>
      <c r="G333" s="52"/>
      <c r="H333" s="51"/>
      <c r="I333" s="51"/>
      <c r="J333" s="51"/>
      <c r="K333" s="51"/>
      <c r="L333" s="51"/>
      <c r="M333" s="51"/>
      <c r="N333" s="51"/>
      <c r="O333" s="51"/>
      <c r="P333" s="51"/>
      <c r="Q333" s="52"/>
    </row>
    <row r="334" spans="1:17" ht="27.75" customHeight="1" outlineLevel="1">
      <c r="A334" s="6">
        <v>349</v>
      </c>
      <c r="B334" s="21"/>
      <c r="C334" s="33"/>
      <c r="D334" s="46" t="s">
        <v>1011</v>
      </c>
      <c r="E334" s="68" t="s">
        <v>1034</v>
      </c>
      <c r="F334" s="68" t="s">
        <v>1158</v>
      </c>
      <c r="G334" s="82" t="s">
        <v>1012</v>
      </c>
      <c r="H334" s="46" t="s">
        <v>745</v>
      </c>
      <c r="I334" s="46" t="s">
        <v>744</v>
      </c>
      <c r="J334" s="53"/>
      <c r="K334" s="53"/>
      <c r="L334" s="53"/>
      <c r="M334" s="53"/>
      <c r="N334" s="53"/>
      <c r="O334" s="75">
        <f>P334-45</f>
        <v>42588</v>
      </c>
      <c r="P334" s="75">
        <v>42633</v>
      </c>
      <c r="Q334" s="54"/>
    </row>
    <row r="335" spans="1:17" ht="15" customHeight="1" outlineLevel="1">
      <c r="A335" s="6"/>
      <c r="B335" s="21"/>
      <c r="C335" s="33"/>
      <c r="D335" s="46" t="s">
        <v>940</v>
      </c>
      <c r="E335" s="68" t="s">
        <v>1035</v>
      </c>
      <c r="F335" s="68" t="s">
        <v>1159</v>
      </c>
      <c r="G335" s="82" t="s">
        <v>941</v>
      </c>
      <c r="H335" s="46" t="s">
        <v>745</v>
      </c>
      <c r="I335" s="46" t="s">
        <v>744</v>
      </c>
      <c r="J335" s="53"/>
      <c r="K335" s="53"/>
      <c r="L335" s="53"/>
      <c r="M335" s="53"/>
      <c r="N335" s="53"/>
      <c r="O335" s="75">
        <f>P335-45</f>
        <v>43134</v>
      </c>
      <c r="P335" s="75">
        <v>43179</v>
      </c>
      <c r="Q335" s="54"/>
    </row>
    <row r="336" spans="1:17" ht="15" hidden="1" customHeight="1" outlineLevel="1">
      <c r="A336" s="6">
        <v>350</v>
      </c>
      <c r="B336" s="20" t="s">
        <v>524</v>
      </c>
      <c r="C336" s="32" t="s">
        <v>525</v>
      </c>
      <c r="D336" s="8"/>
      <c r="E336" s="50"/>
      <c r="F336" s="50"/>
      <c r="G336" s="52"/>
      <c r="H336" s="51"/>
      <c r="I336" s="51"/>
      <c r="J336" s="51"/>
      <c r="K336" s="51"/>
      <c r="L336" s="51"/>
      <c r="M336" s="51"/>
      <c r="N336" s="51"/>
      <c r="O336" s="51"/>
      <c r="P336" s="51"/>
      <c r="Q336" s="52"/>
    </row>
    <row r="337" spans="1:17" ht="15" customHeight="1" outlineLevel="1">
      <c r="A337" s="6">
        <v>351</v>
      </c>
      <c r="B337" s="21"/>
      <c r="C337" s="67"/>
      <c r="D337" s="46" t="s">
        <v>609</v>
      </c>
      <c r="E337" s="68" t="s">
        <v>741</v>
      </c>
      <c r="F337" s="68" t="s">
        <v>1160</v>
      </c>
      <c r="G337" s="48" t="s">
        <v>942</v>
      </c>
      <c r="H337" s="46" t="s">
        <v>745</v>
      </c>
      <c r="I337" s="46" t="s">
        <v>743</v>
      </c>
      <c r="J337" s="53"/>
      <c r="K337" s="53"/>
      <c r="L337" s="53"/>
      <c r="M337" s="53"/>
      <c r="N337" s="53"/>
      <c r="O337" s="75">
        <f t="shared" ref="O337:O343" si="6">P337-45</f>
        <v>43134</v>
      </c>
      <c r="P337" s="75">
        <v>43179</v>
      </c>
      <c r="Q337" s="54"/>
    </row>
    <row r="338" spans="1:17" ht="15" customHeight="1">
      <c r="A338" s="6">
        <v>352</v>
      </c>
      <c r="B338" s="34" t="s">
        <v>526</v>
      </c>
      <c r="C338" s="35" t="s">
        <v>527</v>
      </c>
      <c r="D338" s="13"/>
      <c r="E338" s="61" t="s">
        <v>655</v>
      </c>
      <c r="F338" s="61" t="s">
        <v>1161</v>
      </c>
      <c r="G338" s="66" t="s">
        <v>943</v>
      </c>
      <c r="H338" s="74" t="s">
        <v>745</v>
      </c>
      <c r="I338" s="74" t="s">
        <v>743</v>
      </c>
      <c r="J338" s="59"/>
      <c r="K338" s="59"/>
      <c r="L338" s="59"/>
      <c r="M338" s="59"/>
      <c r="N338" s="59"/>
      <c r="O338" s="78">
        <f t="shared" si="6"/>
        <v>42669</v>
      </c>
      <c r="P338" s="78">
        <v>42714</v>
      </c>
      <c r="Q338" s="62"/>
    </row>
    <row r="339" spans="1:17" ht="124.5" customHeight="1">
      <c r="A339" s="6">
        <v>353</v>
      </c>
      <c r="B339" s="34" t="s">
        <v>528</v>
      </c>
      <c r="C339" s="29" t="s">
        <v>529</v>
      </c>
      <c r="D339" s="13"/>
      <c r="E339" s="61" t="s">
        <v>655</v>
      </c>
      <c r="F339" s="61" t="s">
        <v>1162</v>
      </c>
      <c r="G339" s="66" t="s">
        <v>944</v>
      </c>
      <c r="H339" s="74" t="s">
        <v>745</v>
      </c>
      <c r="I339" s="74" t="s">
        <v>743</v>
      </c>
      <c r="J339" s="59"/>
      <c r="K339" s="59"/>
      <c r="L339" s="59"/>
      <c r="M339" s="59"/>
      <c r="N339" s="59"/>
      <c r="O339" s="78">
        <f t="shared" si="6"/>
        <v>42670</v>
      </c>
      <c r="P339" s="78">
        <v>42715</v>
      </c>
      <c r="Q339" s="62"/>
    </row>
    <row r="340" spans="1:17" ht="27.75" customHeight="1">
      <c r="A340" s="6">
        <v>354</v>
      </c>
      <c r="B340" s="34" t="s">
        <v>530</v>
      </c>
      <c r="C340" s="29" t="s">
        <v>531</v>
      </c>
      <c r="D340" s="13"/>
      <c r="E340" s="61" t="s">
        <v>655</v>
      </c>
      <c r="F340" s="61" t="s">
        <v>1163</v>
      </c>
      <c r="G340" s="66" t="s">
        <v>945</v>
      </c>
      <c r="H340" s="74" t="s">
        <v>745</v>
      </c>
      <c r="I340" s="74" t="s">
        <v>743</v>
      </c>
      <c r="J340" s="59"/>
      <c r="K340" s="59"/>
      <c r="L340" s="59"/>
      <c r="M340" s="59"/>
      <c r="N340" s="59"/>
      <c r="O340" s="78">
        <f t="shared" si="6"/>
        <v>42671</v>
      </c>
      <c r="P340" s="78">
        <v>42716</v>
      </c>
      <c r="Q340" s="62"/>
    </row>
    <row r="341" spans="1:17" ht="15" customHeight="1">
      <c r="A341" s="6">
        <v>355</v>
      </c>
      <c r="B341" s="34" t="s">
        <v>532</v>
      </c>
      <c r="C341" s="29" t="s">
        <v>533</v>
      </c>
      <c r="D341" s="13"/>
      <c r="E341" s="61" t="s">
        <v>655</v>
      </c>
      <c r="F341" s="61" t="s">
        <v>1164</v>
      </c>
      <c r="G341" s="66" t="s">
        <v>946</v>
      </c>
      <c r="H341" s="74" t="s">
        <v>745</v>
      </c>
      <c r="I341" s="74" t="s">
        <v>743</v>
      </c>
      <c r="J341" s="59"/>
      <c r="K341" s="59"/>
      <c r="L341" s="59"/>
      <c r="M341" s="59"/>
      <c r="N341" s="59"/>
      <c r="O341" s="78">
        <f t="shared" si="6"/>
        <v>42672</v>
      </c>
      <c r="P341" s="78">
        <v>42717</v>
      </c>
      <c r="Q341" s="62"/>
    </row>
    <row r="342" spans="1:17" ht="15" customHeight="1">
      <c r="A342" s="6">
        <v>356</v>
      </c>
      <c r="B342" s="34" t="s">
        <v>534</v>
      </c>
      <c r="C342" s="29" t="s">
        <v>535</v>
      </c>
      <c r="D342" s="13"/>
      <c r="E342" s="61" t="s">
        <v>655</v>
      </c>
      <c r="F342" s="61" t="s">
        <v>1165</v>
      </c>
      <c r="G342" s="66" t="s">
        <v>947</v>
      </c>
      <c r="H342" s="74" t="s">
        <v>745</v>
      </c>
      <c r="I342" s="74" t="s">
        <v>743</v>
      </c>
      <c r="J342" s="59"/>
      <c r="K342" s="59"/>
      <c r="L342" s="59"/>
      <c r="M342" s="59"/>
      <c r="N342" s="59"/>
      <c r="O342" s="78">
        <f t="shared" si="6"/>
        <v>42673</v>
      </c>
      <c r="P342" s="78">
        <v>42718</v>
      </c>
      <c r="Q342" s="62"/>
    </row>
    <row r="343" spans="1:17" ht="15" customHeight="1">
      <c r="A343" s="6">
        <v>357</v>
      </c>
      <c r="B343" s="31">
        <v>13</v>
      </c>
      <c r="C343" s="29" t="s">
        <v>536</v>
      </c>
      <c r="D343" s="13"/>
      <c r="E343" s="61" t="s">
        <v>655</v>
      </c>
      <c r="F343" s="61" t="s">
        <v>1166</v>
      </c>
      <c r="G343" s="66" t="s">
        <v>948</v>
      </c>
      <c r="H343" s="74" t="s">
        <v>745</v>
      </c>
      <c r="I343" s="74" t="s">
        <v>743</v>
      </c>
      <c r="J343" s="59"/>
      <c r="K343" s="59"/>
      <c r="L343" s="59"/>
      <c r="M343" s="59"/>
      <c r="N343" s="59"/>
      <c r="O343" s="78">
        <f t="shared" si="6"/>
        <v>42674</v>
      </c>
      <c r="P343" s="78">
        <v>42719</v>
      </c>
      <c r="Q343" s="62"/>
    </row>
    <row r="344" spans="1:17" ht="15" hidden="1" customHeight="1">
      <c r="B344" s="220"/>
      <c r="C344" s="220"/>
      <c r="D344" s="220"/>
      <c r="E344" s="220"/>
      <c r="F344" s="220"/>
      <c r="G344" s="220"/>
      <c r="H344" s="220"/>
      <c r="I344" s="220"/>
      <c r="J344" s="220"/>
      <c r="K344" s="220"/>
      <c r="L344" s="220"/>
      <c r="M344" s="220"/>
      <c r="N344" s="220"/>
      <c r="O344" s="220"/>
      <c r="P344" s="220"/>
      <c r="Q344" s="220"/>
    </row>
  </sheetData>
  <autoFilter ref="A4:R344">
    <filterColumn colId="4">
      <filters>
        <filter val="碧桂园-城市花园一期沉降观测及基坑观测合同"/>
        <filter val="碧桂园-城市花园一期地基处理工程合同"/>
        <filter val="碧桂园-城市花园一期电视工程合同"/>
        <filter val="碧桂园-城市花园一期二标段总承包工程合同"/>
        <filter val="碧桂园-城市花园一期发电机采购安装合同"/>
        <filter val="碧桂园-城市花园一期泛光照明设计服务合同"/>
        <filter val="碧桂园-城市花园一期防火门、防火卷帘、管井门合同"/>
        <filter val="碧桂园-城市花园一期各类用房地面环氧漆/车库地坪漆工程合同"/>
        <filter val="碧桂园-城市花园一期规划设计服务合同"/>
        <filter val="碧桂园-城市花园一期红线内供电工程合同"/>
        <filter val="碧桂园-城市花园一期红线内供水工程合同"/>
        <filter val="碧桂园-城市花园一期红线外供电工程合同"/>
        <filter val="碧桂园-城市花园一期红线外供水工程合同"/>
        <filter val="碧桂园-城市花园一期环保监测费合同"/>
        <filter val="碧桂园-城市花园一期货量区抽烟机采购安装合同"/>
        <filter val="碧桂园-城市花园一期货量区单元门工程合同"/>
        <filter val="碧桂园-城市花园一期货量区电梯安装合同"/>
        <filter val="碧桂园-城市花园一期货量区电梯采购合同"/>
        <filter val="碧桂园-城市花园一期货量区泛光照明合同"/>
        <filter val="碧桂园-城市花园一期货量区建筑小品合同"/>
        <filter val="碧桂园-城市花园一期货量区精装修工程合同"/>
        <filter val="碧桂园-城市花园一期货量区镜柜、洗手柜工程合同"/>
        <filter val="碧桂园-城市花园一期货量区开荒清洁合同"/>
        <filter val="碧桂园-城市花园一期货量区淋浴屏风合同"/>
        <filter val="碧桂园-城市花园一期货量区铝合金（塑钢）门窗工程合同"/>
        <filter val="碧桂园-城市花园一期货量区绿化工程合同"/>
        <filter val="碧桂园-城市花园一期货量区入户门工程合同"/>
        <filter val="碧桂园-城市花园一期货量区四大类标准件合同"/>
        <filter val="碧桂园-城市花园一期货量区外购绿化土方工程合同"/>
        <filter val="碧桂园-城市花园一期货量区消防工程合同"/>
        <filter val="碧桂园-城市花园一期货量区锌钢组合栏杆合同"/>
        <filter val="碧桂园-城市花园一期货量区园建工程合同"/>
        <filter val="碧桂园-城市花园一期货量区智能化工程合同"/>
        <filter val="碧桂园-城市花园一期基础专项检测合同"/>
        <filter val="碧桂园-城市花园一期基坑支护工程合同"/>
        <filter val="碧桂园-城市花园一期监理服务合同"/>
        <filter val="碧桂园-城市花园一期降水工程合同"/>
        <filter val="碧桂园-城市花园一期交通设施工程合同"/>
        <filter val="碧桂园-城市花园一期节能检测合同"/>
        <filter val="碧桂园-城市花园一期可行性研究服务合同"/>
        <filter val="碧桂园-城市花园一期临时设施工程合同"/>
        <filter val="碧桂园-城市花园一期临时施工道路工程合同"/>
        <filter val="碧桂园-城市花园一期临时施工给水工程合同"/>
        <filter val="碧桂园-城市花园一期临时施工供电工程合同"/>
        <filter val="碧桂园-城市花园一期临时施工排水工程合同"/>
        <filter val="碧桂园-城市花园一期临时围板工程合同"/>
        <filter val="碧桂园-城市花园一期临时围墙工程合同"/>
        <filter val="碧桂园-城市花园一期门牌、交通指示牌工程合同"/>
        <filter val="碧桂园-城市花园一期品牌盒子软装合同"/>
        <filter val="碧桂园-城市花园一期其他竣工质检合同"/>
        <filter val="碧桂园-城市花园一期人防设备、人防门工程合同"/>
        <filter val="碧桂园-城市花园一期生活给水水质检测费合同"/>
        <filter val="碧桂园-城市花园一期施工图设计服务合同"/>
        <filter val="碧桂园-城市花园一期室内环境空气质量检测合同"/>
        <filter val="碧桂园-城市花园一期室内精装修设计服务合同"/>
        <filter val="碧桂园-城市花园一期室外供暖工程合同"/>
        <filter val="碧桂园-城市花园一期室外燃气工程合同"/>
        <filter val="碧桂园-城市花园一期售楼处及板房装修设计服务合同"/>
        <filter val="碧桂园-城市花园一期土地出让合同"/>
        <filter val="碧桂园-城市花园一期土方工程合同"/>
        <filter val="碧桂园-城市花园一期网络系统合同"/>
        <filter val="碧桂园-城市花园一期维修合同"/>
        <filter val="碧桂园-城市花园一期物业前期介入服务合同"/>
        <filter val="碧桂园-城市花园一期详勘工程合同"/>
        <filter val="碧桂园-城市花园一期消防检测合同"/>
        <filter val="碧桂园-城市花园一期小市政工程合同"/>
        <filter val="碧桂园-城市花园一期信报箱工程合同"/>
        <filter val="碧桂园-城市花园一期验线、复线、定线、放线和面积丈量合同"/>
        <filter val="碧桂园-城市花园一期样板房与售楼部物料采购合同"/>
        <filter val="碧桂园-城市花园一期一标段总承包工程合同"/>
        <filter val="碧桂园-城市花园一期有线电话工程合同"/>
        <filter val="碧桂园-城市花园一期园林景观设计服务合同"/>
        <filter val="碧桂园-城市花园一期造价咨询服务合同"/>
        <filter val="碧桂园-城市花园一期展示区电梯安装合同"/>
        <filter val="碧桂园-城市花园一期展示区电梯采购合同"/>
        <filter val="碧桂园-城市花园一期展示区泛光照明合同"/>
        <filter val="碧桂园-城市花园一期展示区赶工费合同"/>
        <filter val="碧桂园-城市花园一期展示区建筑小品合同"/>
        <filter val="碧桂园-城市花园一期展示区精装修工程合同"/>
        <filter val="碧桂园-城市花园一期展示区镜柜、洗手柜工程合同"/>
        <filter val="碧桂园-城市花园一期展示区开荒清洁合同"/>
        <filter val="碧桂园-城市花园一期展示区铝合金（塑钢）门窗工程合同"/>
        <filter val="碧桂园-城市花园一期展示区绿化工程合同"/>
        <filter val="碧桂园-城市花园一期展示区入户门工程合同"/>
        <filter val="碧桂园-城市花园一期展示区四大类标准件合同"/>
        <filter val="碧桂园-城市花园一期展示区外购绿化土方工程合同"/>
        <filter val="碧桂园-城市花园一期展示区消防工程合同"/>
        <filter val="碧桂园-城市花园一期展示区锌钢组合栏杆合同"/>
        <filter val="碧桂园-城市花园一期展示区园建工程合同"/>
        <filter val="碧桂园-城市花园一期展示区智能化工程合同"/>
        <filter val="碧桂园-城市花园一期招标代理服务合同"/>
        <filter val="碧桂园-城市花园一期桩基础工程合同"/>
        <filter val="非合同"/>
      </filters>
    </filterColumn>
  </autoFilter>
  <mergeCells count="11">
    <mergeCell ref="Q3:Q4"/>
    <mergeCell ref="B344:Q344"/>
    <mergeCell ref="A3:A4"/>
    <mergeCell ref="B3:C3"/>
    <mergeCell ref="J3:N3"/>
    <mergeCell ref="O3:P3"/>
    <mergeCell ref="A1:Q1"/>
    <mergeCell ref="A2:F2"/>
    <mergeCell ref="G2:I2"/>
    <mergeCell ref="J2:N2"/>
    <mergeCell ref="O2:P2"/>
  </mergeCells>
  <phoneticPr fontId="1" type="noConversion"/>
  <printOptions gridLines="1"/>
  <pageMargins left="0.19685039370078741" right="0.15748031496062992" top="0.59" bottom="0.66" header="0.38" footer="0.39"/>
  <pageSetup paperSize="8" scale="90" firstPageNumber="4294963191" fitToHeight="0" orientation="landscape" r:id="rId1"/>
  <headerFooter alignWithMargins="0">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B2"/>
  <sheetViews>
    <sheetView workbookViewId="0">
      <selection activeCell="F17" sqref="F17"/>
    </sheetView>
  </sheetViews>
  <sheetFormatPr defaultRowHeight="14.25"/>
  <cols>
    <col min="1" max="1" width="9" style="92"/>
    <col min="2" max="2" width="31.75" style="92" customWidth="1"/>
    <col min="3" max="16384" width="9" style="92"/>
  </cols>
  <sheetData>
    <row r="1" spans="1:2">
      <c r="A1" s="91" t="s">
        <v>1170</v>
      </c>
      <c r="B1" s="91" t="s">
        <v>1171</v>
      </c>
    </row>
    <row r="2" spans="1:2">
      <c r="A2" s="91">
        <v>1</v>
      </c>
      <c r="B2" s="91" t="s">
        <v>1172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outlinePr summaryBelow="0" summaryRight="0"/>
  </sheetPr>
  <dimension ref="A1:Q354"/>
  <sheetViews>
    <sheetView tabSelected="1" workbookViewId="0">
      <pane xSplit="2" ySplit="5" topLeftCell="C6" activePane="bottomRight" state="frozen"/>
      <selection pane="topRight" activeCell="C1" sqref="C1"/>
      <selection pane="bottomLeft" activeCell="A6" sqref="A6"/>
      <selection pane="bottomRight" activeCell="F221" sqref="F221"/>
    </sheetView>
  </sheetViews>
  <sheetFormatPr defaultRowHeight="15" customHeight="1" outlineLevelRow="3"/>
  <cols>
    <col min="1" max="1" width="8.25" style="1" customWidth="1"/>
    <col min="2" max="2" width="8.25" style="2" customWidth="1"/>
    <col min="3" max="3" width="10.5" style="1" customWidth="1"/>
    <col min="4" max="4" width="9.75" style="15" customWidth="1"/>
    <col min="5" max="5" width="26.875" style="4" customWidth="1"/>
    <col min="6" max="6" width="42.625" style="4" customWidth="1"/>
    <col min="7" max="7" width="33.375" style="2" customWidth="1"/>
    <col min="8" max="8" width="9.625" style="1" customWidth="1"/>
    <col min="9" max="9" width="9.125" style="1" customWidth="1"/>
    <col min="10" max="10" width="7.625" style="1" customWidth="1"/>
    <col min="11" max="11" width="11.75" style="89" customWidth="1"/>
    <col min="12" max="12" width="10.625" style="121" customWidth="1"/>
    <col min="13" max="13" width="11.5" style="89" customWidth="1"/>
    <col min="14" max="14" width="10.625" style="1" customWidth="1"/>
    <col min="15" max="15" width="12" style="1" customWidth="1"/>
    <col min="16" max="16" width="12.25" style="1" customWidth="1"/>
    <col min="17" max="17" width="20.25" style="2" customWidth="1"/>
    <col min="18" max="16384" width="9" style="1"/>
  </cols>
  <sheetData>
    <row r="1" spans="1:17" ht="15" customHeight="1">
      <c r="A1" s="216" t="s">
        <v>1408</v>
      </c>
      <c r="B1" s="216"/>
      <c r="C1" s="216"/>
      <c r="D1" s="216"/>
      <c r="E1" s="216"/>
      <c r="F1" s="216"/>
      <c r="G1" s="216"/>
      <c r="H1" s="216"/>
      <c r="I1" s="216"/>
      <c r="J1" s="216"/>
      <c r="K1" s="216"/>
      <c r="L1" s="216"/>
      <c r="M1" s="216"/>
      <c r="N1" s="216"/>
      <c r="O1" s="216"/>
      <c r="P1" s="216"/>
      <c r="Q1" s="216"/>
    </row>
    <row r="2" spans="1:17" ht="60" customHeight="1">
      <c r="A2" s="217" t="s">
        <v>539</v>
      </c>
      <c r="B2" s="217"/>
      <c r="C2" s="217"/>
      <c r="D2" s="217"/>
      <c r="E2" s="217"/>
      <c r="F2" s="217"/>
      <c r="G2" s="218" t="s">
        <v>615</v>
      </c>
      <c r="H2" s="218"/>
      <c r="I2" s="218"/>
      <c r="J2" s="218" t="s">
        <v>657</v>
      </c>
      <c r="K2" s="218"/>
      <c r="L2" s="218"/>
      <c r="M2" s="218"/>
      <c r="N2" s="218"/>
      <c r="O2" s="218" t="s">
        <v>637</v>
      </c>
      <c r="P2" s="218"/>
      <c r="Q2" s="88" t="s">
        <v>157</v>
      </c>
    </row>
    <row r="3" spans="1:17" s="3" customFormat="1" ht="15" customHeight="1">
      <c r="A3" s="219" t="s">
        <v>239</v>
      </c>
      <c r="B3" s="219" t="s">
        <v>367</v>
      </c>
      <c r="C3" s="219"/>
      <c r="D3" s="5" t="s">
        <v>411</v>
      </c>
      <c r="E3" s="5" t="s">
        <v>413</v>
      </c>
      <c r="F3" s="16" t="s">
        <v>427</v>
      </c>
      <c r="G3" s="16" t="s">
        <v>412</v>
      </c>
      <c r="H3" s="5" t="s">
        <v>428</v>
      </c>
      <c r="I3" s="5" t="s">
        <v>429</v>
      </c>
      <c r="J3" s="219" t="s">
        <v>240</v>
      </c>
      <c r="K3" s="219"/>
      <c r="L3" s="219"/>
      <c r="M3" s="219"/>
      <c r="N3" s="219"/>
      <c r="O3" s="219" t="s">
        <v>241</v>
      </c>
      <c r="P3" s="219"/>
      <c r="Q3" s="219" t="s">
        <v>409</v>
      </c>
    </row>
    <row r="4" spans="1:17" s="3" customFormat="1" ht="42" customHeight="1">
      <c r="A4" s="219"/>
      <c r="B4" s="79" t="s">
        <v>242</v>
      </c>
      <c r="C4" s="6" t="s">
        <v>537</v>
      </c>
      <c r="D4" s="46" t="s">
        <v>568</v>
      </c>
      <c r="E4" s="48" t="s">
        <v>614</v>
      </c>
      <c r="F4" s="17" t="s">
        <v>613</v>
      </c>
      <c r="G4" s="17" t="s">
        <v>426</v>
      </c>
      <c r="H4" s="6" t="s">
        <v>430</v>
      </c>
      <c r="I4" s="6" t="s">
        <v>425</v>
      </c>
      <c r="J4" s="6" t="s">
        <v>422</v>
      </c>
      <c r="K4" s="102" t="s">
        <v>423</v>
      </c>
      <c r="L4" s="112" t="s">
        <v>424</v>
      </c>
      <c r="M4" s="111" t="s">
        <v>612</v>
      </c>
      <c r="N4" s="6" t="s">
        <v>243</v>
      </c>
      <c r="O4" s="46" t="s">
        <v>410</v>
      </c>
      <c r="P4" s="6" t="s">
        <v>538</v>
      </c>
      <c r="Q4" s="219"/>
    </row>
    <row r="5" spans="1:17" s="3" customFormat="1" ht="15" customHeight="1">
      <c r="A5" s="6">
        <v>1</v>
      </c>
      <c r="B5" s="18" t="s">
        <v>368</v>
      </c>
      <c r="C5" s="19" t="s">
        <v>369</v>
      </c>
      <c r="D5" s="7"/>
      <c r="E5" s="61"/>
      <c r="F5" s="61"/>
      <c r="G5" s="62"/>
      <c r="H5" s="59"/>
      <c r="I5" s="59"/>
      <c r="J5" s="49"/>
      <c r="K5" s="103"/>
      <c r="L5" s="113"/>
      <c r="M5" s="103"/>
      <c r="N5" s="49"/>
      <c r="O5" s="59"/>
      <c r="P5" s="59"/>
      <c r="Q5" s="49"/>
    </row>
    <row r="6" spans="1:17" s="3" customFormat="1" ht="15" customHeight="1" outlineLevel="1">
      <c r="A6" s="6">
        <v>2</v>
      </c>
      <c r="B6" s="20" t="s">
        <v>370</v>
      </c>
      <c r="C6" s="8" t="s">
        <v>371</v>
      </c>
      <c r="D6" s="8"/>
      <c r="E6" s="50"/>
      <c r="F6" s="50"/>
      <c r="G6" s="52"/>
      <c r="H6" s="51"/>
      <c r="I6" s="51"/>
      <c r="J6" s="51"/>
      <c r="K6" s="104"/>
      <c r="L6" s="114"/>
      <c r="M6" s="104"/>
      <c r="N6" s="51"/>
      <c r="O6" s="51"/>
      <c r="P6" s="51"/>
      <c r="Q6" s="52"/>
    </row>
    <row r="7" spans="1:17" s="3" customFormat="1" ht="43.5" customHeight="1" outlineLevel="1">
      <c r="A7" s="6">
        <v>3</v>
      </c>
      <c r="B7" s="21"/>
      <c r="C7" s="6"/>
      <c r="D7" s="6" t="s">
        <v>371</v>
      </c>
      <c r="E7" s="68" t="s">
        <v>159</v>
      </c>
      <c r="F7" s="123" t="s">
        <v>1226</v>
      </c>
      <c r="G7" s="48" t="s">
        <v>204</v>
      </c>
      <c r="H7" s="86" t="s">
        <v>788</v>
      </c>
      <c r="I7" s="46" t="s">
        <v>1208</v>
      </c>
      <c r="J7" s="53" t="s">
        <v>86</v>
      </c>
      <c r="K7" s="105">
        <v>63607</v>
      </c>
      <c r="L7" s="115">
        <f>M7/K7</f>
        <v>3705.9805599413662</v>
      </c>
      <c r="M7" s="105">
        <f>'[1]成本表2 项目总目标成本表'!$G$20</f>
        <v>235726305.47619048</v>
      </c>
      <c r="N7" s="105">
        <f>M7</f>
        <v>235726305.47619048</v>
      </c>
      <c r="O7" s="75">
        <f>P7-20</f>
        <v>42158</v>
      </c>
      <c r="P7" s="75">
        <v>42178</v>
      </c>
      <c r="Q7" s="54"/>
    </row>
    <row r="8" spans="1:17" s="3" customFormat="1" ht="15" customHeight="1" outlineLevel="1">
      <c r="A8" s="6">
        <v>4</v>
      </c>
      <c r="B8" s="20" t="s">
        <v>372</v>
      </c>
      <c r="C8" s="8" t="s">
        <v>375</v>
      </c>
      <c r="D8" s="8"/>
      <c r="E8" s="50"/>
      <c r="F8" s="50"/>
      <c r="G8" s="52"/>
      <c r="H8" s="51"/>
      <c r="I8" s="51"/>
      <c r="J8" s="51"/>
      <c r="K8" s="104"/>
      <c r="L8" s="114"/>
      <c r="M8" s="104"/>
      <c r="N8" s="51"/>
      <c r="O8" s="51"/>
      <c r="P8" s="51"/>
      <c r="Q8" s="52"/>
    </row>
    <row r="9" spans="1:17" s="3" customFormat="1" ht="20.25" customHeight="1" outlineLevel="1">
      <c r="A9" s="6">
        <v>5</v>
      </c>
      <c r="B9" s="21"/>
      <c r="C9" s="6"/>
      <c r="D9" s="6" t="s">
        <v>363</v>
      </c>
      <c r="E9" s="68" t="s">
        <v>993</v>
      </c>
      <c r="F9" s="68"/>
      <c r="G9" s="48"/>
      <c r="H9" s="46"/>
      <c r="I9" s="46"/>
      <c r="J9" s="53"/>
      <c r="K9" s="105"/>
      <c r="L9" s="115"/>
      <c r="M9" s="105"/>
      <c r="N9" s="53"/>
      <c r="O9" s="75"/>
      <c r="P9" s="75"/>
      <c r="Q9" s="54"/>
    </row>
    <row r="10" spans="1:17" s="3" customFormat="1" ht="15" customHeight="1" outlineLevel="1">
      <c r="A10" s="6">
        <v>6</v>
      </c>
      <c r="B10" s="20" t="s">
        <v>376</v>
      </c>
      <c r="C10" s="8" t="s">
        <v>377</v>
      </c>
      <c r="D10" s="8"/>
      <c r="E10" s="50"/>
      <c r="F10" s="50"/>
      <c r="G10" s="52"/>
      <c r="H10" s="51"/>
      <c r="I10" s="51"/>
      <c r="J10" s="51"/>
      <c r="K10" s="104"/>
      <c r="L10" s="114"/>
      <c r="M10" s="104"/>
      <c r="N10" s="51"/>
      <c r="O10" s="51"/>
      <c r="P10" s="51"/>
      <c r="Q10" s="52"/>
    </row>
    <row r="11" spans="1:17" s="3" customFormat="1" ht="30" customHeight="1" outlineLevel="1">
      <c r="A11" s="6">
        <v>7</v>
      </c>
      <c r="B11" s="21"/>
      <c r="C11" s="6"/>
      <c r="D11" s="6" t="s">
        <v>377</v>
      </c>
      <c r="E11" s="68" t="s">
        <v>87</v>
      </c>
      <c r="F11" s="68"/>
      <c r="G11" s="48"/>
      <c r="H11" s="46"/>
      <c r="I11" s="46"/>
      <c r="J11" s="53"/>
      <c r="K11" s="105"/>
      <c r="L11" s="115"/>
      <c r="M11" s="105"/>
      <c r="N11" s="53"/>
      <c r="O11" s="75"/>
      <c r="P11" s="75"/>
      <c r="Q11" s="54"/>
    </row>
    <row r="12" spans="1:17" s="3" customFormat="1" ht="33.75">
      <c r="A12" s="6">
        <v>8</v>
      </c>
      <c r="B12" s="18" t="s">
        <v>378</v>
      </c>
      <c r="C12" s="22" t="s">
        <v>379</v>
      </c>
      <c r="D12" s="7"/>
      <c r="E12" s="61"/>
      <c r="F12" s="61"/>
      <c r="G12" s="62"/>
      <c r="H12" s="59"/>
      <c r="I12" s="59"/>
      <c r="J12" s="49"/>
      <c r="K12" s="103"/>
      <c r="L12" s="113"/>
      <c r="M12" s="103"/>
      <c r="N12" s="49"/>
      <c r="O12" s="59"/>
      <c r="P12" s="59"/>
      <c r="Q12" s="49"/>
    </row>
    <row r="13" spans="1:17" s="3" customFormat="1" ht="15" customHeight="1" outlineLevel="1">
      <c r="A13" s="6">
        <v>9</v>
      </c>
      <c r="B13" s="20" t="s">
        <v>380</v>
      </c>
      <c r="C13" s="14" t="s">
        <v>381</v>
      </c>
      <c r="D13" s="9"/>
      <c r="E13" s="50"/>
      <c r="F13" s="50"/>
      <c r="G13" s="52"/>
      <c r="H13" s="51"/>
      <c r="I13" s="51"/>
      <c r="J13" s="55"/>
      <c r="K13" s="106"/>
      <c r="L13" s="116"/>
      <c r="M13" s="106"/>
      <c r="N13" s="55"/>
      <c r="O13" s="51"/>
      <c r="P13" s="51"/>
      <c r="Q13" s="55"/>
    </row>
    <row r="14" spans="1:17" s="3" customFormat="1" ht="15" customHeight="1" outlineLevel="1">
      <c r="A14" s="6">
        <v>10</v>
      </c>
      <c r="B14" s="20" t="s">
        <v>382</v>
      </c>
      <c r="C14" s="14" t="s">
        <v>383</v>
      </c>
      <c r="D14" s="9"/>
      <c r="E14" s="50"/>
      <c r="F14" s="50"/>
      <c r="G14" s="52"/>
      <c r="H14" s="51"/>
      <c r="I14" s="51"/>
      <c r="J14" s="55"/>
      <c r="K14" s="106"/>
      <c r="L14" s="116"/>
      <c r="M14" s="106"/>
      <c r="N14" s="55"/>
      <c r="O14" s="51"/>
      <c r="P14" s="51"/>
      <c r="Q14" s="55"/>
    </row>
    <row r="15" spans="1:17" s="3" customFormat="1" ht="15" customHeight="1" outlineLevel="1">
      <c r="A15" s="6">
        <v>11</v>
      </c>
      <c r="B15" s="20" t="s">
        <v>384</v>
      </c>
      <c r="C15" s="38" t="s">
        <v>385</v>
      </c>
      <c r="D15" s="38"/>
      <c r="E15" s="56"/>
      <c r="F15" s="50"/>
      <c r="G15" s="52"/>
      <c r="H15" s="51"/>
      <c r="I15" s="51"/>
      <c r="J15" s="55"/>
      <c r="K15" s="106"/>
      <c r="L15" s="116"/>
      <c r="M15" s="106"/>
      <c r="N15" s="55"/>
      <c r="O15" s="51"/>
      <c r="P15" s="51"/>
      <c r="Q15" s="55"/>
    </row>
    <row r="16" spans="1:17" s="3" customFormat="1" ht="45" customHeight="1" outlineLevel="1">
      <c r="A16" s="6">
        <v>12</v>
      </c>
      <c r="B16" s="21"/>
      <c r="C16" s="10"/>
      <c r="D16" s="10" t="s">
        <v>385</v>
      </c>
      <c r="E16" s="68" t="s">
        <v>655</v>
      </c>
      <c r="F16" s="123" t="s">
        <v>1227</v>
      </c>
      <c r="G16" s="48" t="s">
        <v>205</v>
      </c>
      <c r="H16" s="46" t="s">
        <v>1167</v>
      </c>
      <c r="I16" s="46" t="s">
        <v>1208</v>
      </c>
      <c r="J16" s="57" t="s">
        <v>88</v>
      </c>
      <c r="K16" s="107">
        <f>'[1]成本表2 项目总目标成本表'!$E$27</f>
        <v>115681.56</v>
      </c>
      <c r="L16" s="117">
        <v>90</v>
      </c>
      <c r="M16" s="107">
        <f>K16*L16</f>
        <v>10411340.4</v>
      </c>
      <c r="N16" s="107">
        <f>M16</f>
        <v>10411340.4</v>
      </c>
      <c r="O16" s="75">
        <f>P16-20</f>
        <v>42369</v>
      </c>
      <c r="P16" s="75">
        <v>42389</v>
      </c>
      <c r="Q16" s="57"/>
    </row>
    <row r="17" spans="1:17" s="3" customFormat="1" ht="15" customHeight="1" outlineLevel="1">
      <c r="A17" s="6">
        <v>13</v>
      </c>
      <c r="B17" s="20" t="s">
        <v>348</v>
      </c>
      <c r="C17" s="38" t="s">
        <v>386</v>
      </c>
      <c r="D17" s="38"/>
      <c r="E17" s="56"/>
      <c r="F17" s="50"/>
      <c r="G17" s="52"/>
      <c r="H17" s="51"/>
      <c r="I17" s="51"/>
      <c r="J17" s="55"/>
      <c r="K17" s="106"/>
      <c r="L17" s="116"/>
      <c r="M17" s="106"/>
      <c r="N17" s="55"/>
      <c r="O17" s="51"/>
      <c r="P17" s="51"/>
      <c r="Q17" s="55"/>
    </row>
    <row r="18" spans="1:17" s="140" customFormat="1" ht="22.5" customHeight="1" outlineLevel="1">
      <c r="A18" s="124">
        <v>14</v>
      </c>
      <c r="B18" s="158"/>
      <c r="C18" s="133"/>
      <c r="D18" s="133" t="s">
        <v>386</v>
      </c>
      <c r="E18" s="159" t="s">
        <v>1207</v>
      </c>
      <c r="F18" s="141" t="s">
        <v>1228</v>
      </c>
      <c r="G18" s="135" t="s">
        <v>89</v>
      </c>
      <c r="H18" s="136" t="s">
        <v>745</v>
      </c>
      <c r="I18" s="136" t="s">
        <v>1208</v>
      </c>
      <c r="J18" s="129" t="s">
        <v>88</v>
      </c>
      <c r="K18" s="137">
        <f>'[1]成本表2 项目总目标成本表'!$E$28</f>
        <v>6983</v>
      </c>
      <c r="L18" s="138">
        <v>2000</v>
      </c>
      <c r="M18" s="137">
        <f>K18*L18</f>
        <v>13966000</v>
      </c>
      <c r="N18" s="137">
        <f>M18</f>
        <v>13966000</v>
      </c>
      <c r="O18" s="139">
        <f>P18-20</f>
        <v>42369</v>
      </c>
      <c r="P18" s="139">
        <v>42389</v>
      </c>
      <c r="Q18" s="129"/>
    </row>
    <row r="19" spans="1:17" s="3" customFormat="1" ht="15" customHeight="1" outlineLevel="1">
      <c r="A19" s="6">
        <v>15</v>
      </c>
      <c r="B19" s="20" t="s">
        <v>349</v>
      </c>
      <c r="C19" s="38" t="s">
        <v>254</v>
      </c>
      <c r="D19" s="38"/>
      <c r="E19" s="56"/>
      <c r="F19" s="50"/>
      <c r="G19" s="52"/>
      <c r="H19" s="51"/>
      <c r="I19" s="51"/>
      <c r="J19" s="55"/>
      <c r="K19" s="106"/>
      <c r="L19" s="116"/>
      <c r="M19" s="106"/>
      <c r="N19" s="55"/>
      <c r="O19" s="51"/>
      <c r="P19" s="51"/>
      <c r="Q19" s="55"/>
    </row>
    <row r="20" spans="1:17" s="3" customFormat="1" ht="25.5" customHeight="1" outlineLevel="1">
      <c r="A20" s="6">
        <v>16</v>
      </c>
      <c r="B20" s="21"/>
      <c r="C20" s="10"/>
      <c r="D20" s="10" t="s">
        <v>254</v>
      </c>
      <c r="E20" s="68" t="s">
        <v>993</v>
      </c>
      <c r="F20" s="68"/>
      <c r="G20" s="48"/>
      <c r="H20" s="46"/>
      <c r="I20" s="46"/>
      <c r="J20" s="57"/>
      <c r="K20" s="107"/>
      <c r="L20" s="117"/>
      <c r="M20" s="107"/>
      <c r="N20" s="57"/>
      <c r="O20" s="75"/>
      <c r="P20" s="75"/>
      <c r="Q20" s="57"/>
    </row>
    <row r="21" spans="1:17" s="3" customFormat="1" ht="24" customHeight="1" outlineLevel="1">
      <c r="A21" s="6">
        <v>17</v>
      </c>
      <c r="B21" s="20" t="s">
        <v>350</v>
      </c>
      <c r="C21" s="38" t="s">
        <v>260</v>
      </c>
      <c r="D21" s="38"/>
      <c r="E21" s="56"/>
      <c r="F21" s="50"/>
      <c r="G21" s="52"/>
      <c r="H21" s="51"/>
      <c r="I21" s="51"/>
      <c r="J21" s="55"/>
      <c r="K21" s="106"/>
      <c r="L21" s="116"/>
      <c r="M21" s="106"/>
      <c r="N21" s="55"/>
      <c r="O21" s="51"/>
      <c r="P21" s="51"/>
      <c r="Q21" s="55"/>
    </row>
    <row r="22" spans="1:17" s="3" customFormat="1" ht="28.5" customHeight="1" outlineLevel="1">
      <c r="A22" s="6">
        <v>18</v>
      </c>
      <c r="B22" s="21"/>
      <c r="C22" s="10"/>
      <c r="D22" s="10" t="s">
        <v>260</v>
      </c>
      <c r="E22" s="68" t="s">
        <v>655</v>
      </c>
      <c r="F22" s="123" t="s">
        <v>1229</v>
      </c>
      <c r="G22" s="48" t="s">
        <v>206</v>
      </c>
      <c r="H22" s="46" t="s">
        <v>1167</v>
      </c>
      <c r="I22" s="46" t="s">
        <v>1208</v>
      </c>
      <c r="J22" s="57" t="s">
        <v>88</v>
      </c>
      <c r="K22" s="107">
        <f>'[1]成本表2 项目总目标成本表'!$E$30</f>
        <v>115681.56</v>
      </c>
      <c r="L22" s="117">
        <f>'[1]成本表2 项目总目标成本表'!$F$30</f>
        <v>0.8</v>
      </c>
      <c r="M22" s="107">
        <f>K22*L22</f>
        <v>92545.248000000007</v>
      </c>
      <c r="N22" s="107">
        <f>M22</f>
        <v>92545.248000000007</v>
      </c>
      <c r="O22" s="75">
        <f>P22-20</f>
        <v>42429</v>
      </c>
      <c r="P22" s="75">
        <v>42449</v>
      </c>
      <c r="Q22" s="57"/>
    </row>
    <row r="23" spans="1:17" s="3" customFormat="1" ht="23.25" customHeight="1" outlineLevel="1">
      <c r="A23" s="6">
        <v>19</v>
      </c>
      <c r="B23" s="20" t="s">
        <v>351</v>
      </c>
      <c r="C23" s="38" t="s">
        <v>261</v>
      </c>
      <c r="D23" s="38"/>
      <c r="E23" s="56"/>
      <c r="F23" s="50"/>
      <c r="G23" s="52"/>
      <c r="H23" s="51"/>
      <c r="I23" s="51"/>
      <c r="J23" s="55"/>
      <c r="K23" s="106"/>
      <c r="L23" s="116"/>
      <c r="M23" s="106"/>
      <c r="N23" s="55"/>
      <c r="O23" s="51"/>
      <c r="P23" s="51"/>
      <c r="Q23" s="55"/>
    </row>
    <row r="24" spans="1:17" s="3" customFormat="1" ht="25.5" customHeight="1" outlineLevel="1">
      <c r="A24" s="6">
        <v>20</v>
      </c>
      <c r="B24" s="21"/>
      <c r="C24" s="10"/>
      <c r="D24" s="10" t="s">
        <v>261</v>
      </c>
      <c r="E24" s="68" t="s">
        <v>656</v>
      </c>
      <c r="F24" s="123" t="s">
        <v>1230</v>
      </c>
      <c r="G24" s="48" t="s">
        <v>207</v>
      </c>
      <c r="H24" s="46" t="s">
        <v>1167</v>
      </c>
      <c r="I24" s="46" t="s">
        <v>1208</v>
      </c>
      <c r="J24" s="57" t="s">
        <v>88</v>
      </c>
      <c r="K24" s="107">
        <f>K22</f>
        <v>115681.56</v>
      </c>
      <c r="L24" s="117">
        <f>8</f>
        <v>8</v>
      </c>
      <c r="M24" s="107">
        <f>K24*L24</f>
        <v>925452.48</v>
      </c>
      <c r="N24" s="107">
        <f>M24</f>
        <v>925452.48</v>
      </c>
      <c r="O24" s="75">
        <f>P24-20</f>
        <v>42429</v>
      </c>
      <c r="P24" s="75">
        <v>42449</v>
      </c>
      <c r="Q24" s="57"/>
    </row>
    <row r="25" spans="1:17" s="3" customFormat="1" ht="28.5" customHeight="1" outlineLevel="1">
      <c r="A25" s="6">
        <v>21</v>
      </c>
      <c r="B25" s="20" t="s">
        <v>352</v>
      </c>
      <c r="C25" s="38" t="s">
        <v>387</v>
      </c>
      <c r="D25" s="38"/>
      <c r="E25" s="56"/>
      <c r="F25" s="50"/>
      <c r="G25" s="52"/>
      <c r="H25" s="51"/>
      <c r="I25" s="51"/>
      <c r="J25" s="55"/>
      <c r="K25" s="106"/>
      <c r="L25" s="116"/>
      <c r="M25" s="106"/>
      <c r="N25" s="55"/>
      <c r="O25" s="51"/>
      <c r="P25" s="51"/>
      <c r="Q25" s="55"/>
    </row>
    <row r="26" spans="1:17" s="3" customFormat="1" ht="15" customHeight="1" outlineLevel="1">
      <c r="A26" s="6">
        <v>22</v>
      </c>
      <c r="B26" s="23"/>
      <c r="C26" s="64"/>
      <c r="D26" s="10" t="s">
        <v>388</v>
      </c>
      <c r="E26" s="68" t="s">
        <v>993</v>
      </c>
      <c r="F26" s="68"/>
      <c r="G26" s="48"/>
      <c r="H26" s="53"/>
      <c r="I26" s="53"/>
      <c r="J26" s="57"/>
      <c r="K26" s="107"/>
      <c r="L26" s="117"/>
      <c r="M26" s="107"/>
      <c r="N26" s="57"/>
      <c r="O26" s="53"/>
      <c r="P26" s="53"/>
      <c r="Q26" s="57"/>
    </row>
    <row r="27" spans="1:17" s="3" customFormat="1" ht="30" customHeight="1" outlineLevel="1">
      <c r="A27" s="6">
        <v>23</v>
      </c>
      <c r="B27" s="23"/>
      <c r="C27" s="64"/>
      <c r="D27" s="10" t="s">
        <v>255</v>
      </c>
      <c r="E27" s="58" t="s">
        <v>655</v>
      </c>
      <c r="F27" s="123" t="s">
        <v>1231</v>
      </c>
      <c r="G27" s="48" t="s">
        <v>208</v>
      </c>
      <c r="H27" s="46" t="s">
        <v>1167</v>
      </c>
      <c r="I27" s="46" t="s">
        <v>1208</v>
      </c>
      <c r="J27" s="57" t="s">
        <v>90</v>
      </c>
      <c r="K27" s="107">
        <f>'[1]成本表2 项目总目标成本表'!$E$34</f>
        <v>696</v>
      </c>
      <c r="L27" s="117">
        <v>10</v>
      </c>
      <c r="M27" s="107">
        <f>K27*L27</f>
        <v>6960</v>
      </c>
      <c r="N27" s="107">
        <f>M27</f>
        <v>6960</v>
      </c>
      <c r="O27" s="75">
        <f>P27-20</f>
        <v>42429</v>
      </c>
      <c r="P27" s="75">
        <v>42449</v>
      </c>
      <c r="Q27" s="57"/>
    </row>
    <row r="28" spans="1:17" s="3" customFormat="1" ht="18" customHeight="1" outlineLevel="1">
      <c r="A28" s="6">
        <v>24</v>
      </c>
      <c r="B28" s="23"/>
      <c r="C28" s="64"/>
      <c r="D28" s="10" t="s">
        <v>389</v>
      </c>
      <c r="E28" s="58" t="s">
        <v>655</v>
      </c>
      <c r="F28" s="123" t="s">
        <v>1232</v>
      </c>
      <c r="G28" s="48" t="s">
        <v>209</v>
      </c>
      <c r="H28" s="46" t="s">
        <v>1167</v>
      </c>
      <c r="I28" s="46" t="s">
        <v>1208</v>
      </c>
      <c r="J28" s="57" t="s">
        <v>88</v>
      </c>
      <c r="K28" s="107">
        <f>'[1]成本表2 项目总目标成本表'!$E$35</f>
        <v>115681.56</v>
      </c>
      <c r="L28" s="117">
        <f>'[1]成本表2 项目总目标成本表'!$F$35</f>
        <v>1.5</v>
      </c>
      <c r="M28" s="107">
        <v>150000</v>
      </c>
      <c r="N28" s="107">
        <f>M28</f>
        <v>150000</v>
      </c>
      <c r="O28" s="75">
        <f t="shared" ref="O28:O49" si="0">P28-20</f>
        <v>42429</v>
      </c>
      <c r="P28" s="75">
        <v>42449</v>
      </c>
      <c r="Q28" s="57"/>
    </row>
    <row r="29" spans="1:17" s="3" customFormat="1" ht="15" customHeight="1" outlineLevel="1">
      <c r="A29" s="6">
        <v>25</v>
      </c>
      <c r="B29" s="23"/>
      <c r="C29" s="64"/>
      <c r="D29" s="65" t="s">
        <v>390</v>
      </c>
      <c r="E29" s="58" t="s">
        <v>91</v>
      </c>
      <c r="F29" s="68"/>
      <c r="G29" s="48"/>
      <c r="H29" s="46"/>
      <c r="I29" s="46"/>
      <c r="J29" s="57"/>
      <c r="K29" s="107"/>
      <c r="L29" s="117"/>
      <c r="M29" s="107"/>
      <c r="N29" s="57"/>
      <c r="O29" s="75"/>
      <c r="P29" s="75"/>
      <c r="Q29" s="57"/>
    </row>
    <row r="30" spans="1:17" s="140" customFormat="1" ht="51" customHeight="1" outlineLevel="1">
      <c r="A30" s="124">
        <v>26</v>
      </c>
      <c r="B30" s="131"/>
      <c r="C30" s="132"/>
      <c r="D30" s="133" t="s">
        <v>256</v>
      </c>
      <c r="E30" s="134" t="s">
        <v>655</v>
      </c>
      <c r="F30" s="141" t="s">
        <v>1233</v>
      </c>
      <c r="G30" s="135" t="s">
        <v>210</v>
      </c>
      <c r="H30" s="136" t="s">
        <v>1167</v>
      </c>
      <c r="I30" s="136" t="s">
        <v>1208</v>
      </c>
      <c r="J30" s="129" t="s">
        <v>88</v>
      </c>
      <c r="K30" s="137">
        <f>K28</f>
        <v>115681.56</v>
      </c>
      <c r="L30" s="138">
        <f>'[1]成本表2 项目总目标成本表'!$F$37</f>
        <v>0.61109238153427392</v>
      </c>
      <c r="M30" s="137">
        <f>K30*L30</f>
        <v>70692.12</v>
      </c>
      <c r="N30" s="137">
        <f>M30</f>
        <v>70692.12</v>
      </c>
      <c r="O30" s="139">
        <f t="shared" si="0"/>
        <v>42429</v>
      </c>
      <c r="P30" s="139">
        <v>42449</v>
      </c>
      <c r="Q30" s="129"/>
    </row>
    <row r="31" spans="1:17" s="3" customFormat="1" ht="15" customHeight="1" outlineLevel="1">
      <c r="A31" s="6">
        <v>27</v>
      </c>
      <c r="B31" s="23"/>
      <c r="C31" s="64"/>
      <c r="D31" s="10" t="s">
        <v>391</v>
      </c>
      <c r="E31" s="58" t="s">
        <v>92</v>
      </c>
      <c r="F31" s="68"/>
      <c r="G31" s="48"/>
      <c r="H31" s="46"/>
      <c r="I31" s="46"/>
      <c r="J31" s="57"/>
      <c r="K31" s="107"/>
      <c r="L31" s="117"/>
      <c r="M31" s="107"/>
      <c r="N31" s="57"/>
      <c r="O31" s="75">
        <f t="shared" si="0"/>
        <v>42429</v>
      </c>
      <c r="P31" s="75">
        <v>42449</v>
      </c>
      <c r="Q31" s="57"/>
    </row>
    <row r="32" spans="1:17" s="3" customFormat="1" ht="15" customHeight="1" outlineLevel="1">
      <c r="A32" s="6">
        <v>28</v>
      </c>
      <c r="B32" s="23"/>
      <c r="C32" s="64"/>
      <c r="D32" s="10" t="s">
        <v>392</v>
      </c>
      <c r="E32" s="58" t="s">
        <v>655</v>
      </c>
      <c r="F32" s="123" t="s">
        <v>1234</v>
      </c>
      <c r="G32" s="48" t="s">
        <v>211</v>
      </c>
      <c r="H32" s="46" t="s">
        <v>1167</v>
      </c>
      <c r="I32" s="46" t="s">
        <v>1208</v>
      </c>
      <c r="J32" s="57" t="s">
        <v>93</v>
      </c>
      <c r="K32" s="107">
        <f>K30</f>
        <v>115681.56</v>
      </c>
      <c r="L32" s="117">
        <f>'[1]成本表2 项目总目标成本表'!$F$39</f>
        <v>4.4086542401399154</v>
      </c>
      <c r="M32" s="107">
        <f>K32*L32</f>
        <v>510000</v>
      </c>
      <c r="N32" s="107">
        <f>M32</f>
        <v>510000</v>
      </c>
      <c r="O32" s="75">
        <f t="shared" si="0"/>
        <v>42429</v>
      </c>
      <c r="P32" s="75">
        <v>42449</v>
      </c>
      <c r="Q32" s="57"/>
    </row>
    <row r="33" spans="1:17" s="3" customFormat="1" ht="15" customHeight="1" outlineLevel="1">
      <c r="A33" s="6">
        <v>29</v>
      </c>
      <c r="B33" s="23"/>
      <c r="C33" s="64"/>
      <c r="D33" s="10" t="s">
        <v>393</v>
      </c>
      <c r="E33" s="58" t="s">
        <v>87</v>
      </c>
      <c r="F33" s="68"/>
      <c r="G33" s="48"/>
      <c r="H33" s="46"/>
      <c r="I33" s="46"/>
      <c r="J33" s="57"/>
      <c r="K33" s="107"/>
      <c r="L33" s="117"/>
      <c r="M33" s="107"/>
      <c r="N33" s="57"/>
      <c r="O33" s="75">
        <f t="shared" si="0"/>
        <v>42429</v>
      </c>
      <c r="P33" s="75">
        <v>42449</v>
      </c>
      <c r="Q33" s="57"/>
    </row>
    <row r="34" spans="1:17" s="140" customFormat="1" ht="15" customHeight="1" outlineLevel="1">
      <c r="A34" s="124">
        <v>30</v>
      </c>
      <c r="B34" s="131"/>
      <c r="C34" s="132"/>
      <c r="D34" s="133" t="s">
        <v>257</v>
      </c>
      <c r="E34" s="134" t="s">
        <v>655</v>
      </c>
      <c r="F34" s="141" t="s">
        <v>1235</v>
      </c>
      <c r="G34" s="135" t="s">
        <v>212</v>
      </c>
      <c r="H34" s="136" t="s">
        <v>1167</v>
      </c>
      <c r="I34" s="136" t="s">
        <v>1208</v>
      </c>
      <c r="J34" s="129" t="str">
        <f>J32</f>
        <v>m2</v>
      </c>
      <c r="K34" s="137">
        <f>K32</f>
        <v>115681.56</v>
      </c>
      <c r="L34" s="138">
        <v>1.91</v>
      </c>
      <c r="M34" s="137">
        <v>220540.44</v>
      </c>
      <c r="N34" s="137">
        <f>M34</f>
        <v>220540.44</v>
      </c>
      <c r="O34" s="139">
        <f t="shared" si="0"/>
        <v>42429</v>
      </c>
      <c r="P34" s="139">
        <v>42449</v>
      </c>
      <c r="Q34" s="129"/>
    </row>
    <row r="35" spans="1:17" s="3" customFormat="1" ht="15" customHeight="1" outlineLevel="1">
      <c r="A35" s="6">
        <v>31</v>
      </c>
      <c r="B35" s="23"/>
      <c r="C35" s="64"/>
      <c r="D35" s="10" t="s">
        <v>258</v>
      </c>
      <c r="E35" s="58" t="s">
        <v>87</v>
      </c>
      <c r="F35" s="68"/>
      <c r="G35" s="48"/>
      <c r="H35" s="46"/>
      <c r="I35" s="46"/>
      <c r="J35" s="57"/>
      <c r="K35" s="107"/>
      <c r="L35" s="117"/>
      <c r="M35" s="107"/>
      <c r="N35" s="57"/>
      <c r="O35" s="75">
        <f t="shared" si="0"/>
        <v>42429</v>
      </c>
      <c r="P35" s="75">
        <v>42449</v>
      </c>
      <c r="Q35" s="57"/>
    </row>
    <row r="36" spans="1:17" s="3" customFormat="1" ht="27.75" customHeight="1" outlineLevel="1">
      <c r="A36" s="6">
        <v>32</v>
      </c>
      <c r="B36" s="23"/>
      <c r="C36" s="64"/>
      <c r="D36" s="65" t="s">
        <v>961</v>
      </c>
      <c r="E36" s="58" t="s">
        <v>655</v>
      </c>
      <c r="F36" s="123" t="s">
        <v>1236</v>
      </c>
      <c r="G36" s="48" t="s">
        <v>213</v>
      </c>
      <c r="H36" s="46" t="s">
        <v>1167</v>
      </c>
      <c r="I36" s="46" t="s">
        <v>1208</v>
      </c>
      <c r="J36" s="57" t="s">
        <v>93</v>
      </c>
      <c r="K36" s="107">
        <f>K34</f>
        <v>115681.56</v>
      </c>
      <c r="L36" s="117">
        <f>'[1]成本表2 项目总目标成本表'!$F$43</f>
        <v>1.2</v>
      </c>
      <c r="M36" s="107">
        <f t="shared" ref="M36:M42" si="1">K36*L36</f>
        <v>138817.872</v>
      </c>
      <c r="N36" s="107">
        <f t="shared" ref="N36:N41" si="2">M36</f>
        <v>138817.872</v>
      </c>
      <c r="O36" s="75">
        <f t="shared" si="0"/>
        <v>42429</v>
      </c>
      <c r="P36" s="75">
        <v>42449</v>
      </c>
      <c r="Q36" s="57"/>
    </row>
    <row r="37" spans="1:17" s="3" customFormat="1" ht="15" customHeight="1" outlineLevel="1">
      <c r="A37" s="6">
        <v>33</v>
      </c>
      <c r="B37" s="23"/>
      <c r="C37" s="64"/>
      <c r="D37" s="10" t="s">
        <v>259</v>
      </c>
      <c r="E37" s="58" t="s">
        <v>655</v>
      </c>
      <c r="F37" s="123" t="s">
        <v>1237</v>
      </c>
      <c r="G37" s="48" t="s">
        <v>214</v>
      </c>
      <c r="H37" s="46" t="s">
        <v>1167</v>
      </c>
      <c r="I37" s="46" t="s">
        <v>1208</v>
      </c>
      <c r="J37" s="57" t="s">
        <v>94</v>
      </c>
      <c r="K37" s="107">
        <v>144614105</v>
      </c>
      <c r="L37" s="117">
        <v>0.03</v>
      </c>
      <c r="M37" s="107">
        <f>K37*L37-452884</f>
        <v>3885539.1499999994</v>
      </c>
      <c r="N37" s="107">
        <f t="shared" si="2"/>
        <v>3885539.1499999994</v>
      </c>
      <c r="O37" s="75">
        <f t="shared" si="0"/>
        <v>42429</v>
      </c>
      <c r="P37" s="75">
        <v>42449</v>
      </c>
      <c r="Q37" s="57" t="s">
        <v>95</v>
      </c>
    </row>
    <row r="38" spans="1:17" s="140" customFormat="1" ht="15" customHeight="1" outlineLevel="1">
      <c r="A38" s="124"/>
      <c r="B38" s="131"/>
      <c r="C38" s="132"/>
      <c r="D38" s="149" t="s">
        <v>1220</v>
      </c>
      <c r="E38" s="154" t="s">
        <v>1221</v>
      </c>
      <c r="F38" s="141" t="s">
        <v>1238</v>
      </c>
      <c r="G38" s="135" t="s">
        <v>1315</v>
      </c>
      <c r="H38" s="136" t="s">
        <v>1316</v>
      </c>
      <c r="I38" s="136" t="s">
        <v>1317</v>
      </c>
      <c r="J38" s="155" t="s">
        <v>1318</v>
      </c>
      <c r="K38" s="137">
        <v>4805.5</v>
      </c>
      <c r="L38" s="138">
        <v>2000</v>
      </c>
      <c r="M38" s="137">
        <v>9611096</v>
      </c>
      <c r="N38" s="137">
        <f>M38</f>
        <v>9611096</v>
      </c>
      <c r="O38" s="75">
        <f>P38-45</f>
        <v>42449</v>
      </c>
      <c r="P38" s="139">
        <v>42494</v>
      </c>
      <c r="Q38" s="129"/>
    </row>
    <row r="39" spans="1:17" s="3" customFormat="1" ht="30" customHeight="1" outlineLevel="1">
      <c r="A39" s="6">
        <v>34</v>
      </c>
      <c r="B39" s="23"/>
      <c r="C39" s="64"/>
      <c r="D39" s="10" t="s">
        <v>394</v>
      </c>
      <c r="E39" s="58" t="s">
        <v>655</v>
      </c>
      <c r="F39" s="123" t="s">
        <v>1239</v>
      </c>
      <c r="G39" s="48" t="s">
        <v>215</v>
      </c>
      <c r="H39" s="46" t="s">
        <v>1167</v>
      </c>
      <c r="I39" s="46" t="s">
        <v>1208</v>
      </c>
      <c r="J39" s="57" t="s">
        <v>88</v>
      </c>
      <c r="K39" s="107">
        <f>K36</f>
        <v>115681.56</v>
      </c>
      <c r="L39" s="117">
        <f>'[1]成本表2 项目总目标成本表'!$F$45</f>
        <v>6.2999999999999989</v>
      </c>
      <c r="M39" s="107">
        <f t="shared" si="1"/>
        <v>728793.82799999986</v>
      </c>
      <c r="N39" s="107">
        <f t="shared" si="2"/>
        <v>728793.82799999986</v>
      </c>
      <c r="O39" s="75">
        <f t="shared" si="0"/>
        <v>42429</v>
      </c>
      <c r="P39" s="75">
        <v>42449</v>
      </c>
      <c r="Q39" s="57"/>
    </row>
    <row r="40" spans="1:17" s="3" customFormat="1" ht="15" customHeight="1" outlineLevel="1">
      <c r="A40" s="6">
        <v>35</v>
      </c>
      <c r="B40" s="23"/>
      <c r="C40" s="64"/>
      <c r="D40" s="10" t="s">
        <v>262</v>
      </c>
      <c r="E40" s="58" t="s">
        <v>655</v>
      </c>
      <c r="F40" s="123" t="s">
        <v>1240</v>
      </c>
      <c r="G40" s="48" t="s">
        <v>216</v>
      </c>
      <c r="H40" s="46" t="s">
        <v>742</v>
      </c>
      <c r="I40" s="46" t="s">
        <v>1208</v>
      </c>
      <c r="J40" s="57" t="s">
        <v>88</v>
      </c>
      <c r="K40" s="107">
        <f>K39</f>
        <v>115681.56</v>
      </c>
      <c r="L40" s="117">
        <v>0.8</v>
      </c>
      <c r="M40" s="107">
        <f t="shared" si="1"/>
        <v>92545.248000000007</v>
      </c>
      <c r="N40" s="107">
        <f>M40</f>
        <v>92545.248000000007</v>
      </c>
      <c r="O40" s="75">
        <f t="shared" si="0"/>
        <v>42429</v>
      </c>
      <c r="P40" s="75">
        <v>42449</v>
      </c>
      <c r="Q40" s="57"/>
    </row>
    <row r="41" spans="1:17" s="3" customFormat="1" ht="15" customHeight="1" outlineLevel="1">
      <c r="A41" s="6">
        <v>36</v>
      </c>
      <c r="B41" s="23"/>
      <c r="C41" s="64"/>
      <c r="D41" s="10" t="s">
        <v>344</v>
      </c>
      <c r="E41" s="58" t="s">
        <v>655</v>
      </c>
      <c r="F41" s="123" t="s">
        <v>1241</v>
      </c>
      <c r="G41" s="48" t="s">
        <v>217</v>
      </c>
      <c r="H41" s="46" t="s">
        <v>1167</v>
      </c>
      <c r="I41" s="46" t="s">
        <v>1208</v>
      </c>
      <c r="J41" s="57" t="s">
        <v>88</v>
      </c>
      <c r="K41" s="107">
        <f>K40</f>
        <v>115681.56</v>
      </c>
      <c r="L41" s="117">
        <f>'[1]成本表2 项目总目标成本表'!$F$47</f>
        <v>1</v>
      </c>
      <c r="M41" s="107">
        <f t="shared" si="1"/>
        <v>115681.56</v>
      </c>
      <c r="N41" s="107">
        <f t="shared" si="2"/>
        <v>115681.56</v>
      </c>
      <c r="O41" s="75">
        <f t="shared" si="0"/>
        <v>42429</v>
      </c>
      <c r="P41" s="75">
        <v>42449</v>
      </c>
      <c r="Q41" s="57"/>
    </row>
    <row r="42" spans="1:17" s="3" customFormat="1" ht="15" customHeight="1" outlineLevel="1">
      <c r="A42" s="6">
        <v>37</v>
      </c>
      <c r="B42" s="23"/>
      <c r="C42" s="64"/>
      <c r="D42" s="10" t="s">
        <v>345</v>
      </c>
      <c r="E42" s="58" t="s">
        <v>655</v>
      </c>
      <c r="F42" s="123" t="s">
        <v>1242</v>
      </c>
      <c r="G42" s="48" t="s">
        <v>218</v>
      </c>
      <c r="H42" s="46" t="s">
        <v>1167</v>
      </c>
      <c r="I42" s="46" t="s">
        <v>1208</v>
      </c>
      <c r="J42" s="57" t="s">
        <v>88</v>
      </c>
      <c r="K42" s="107">
        <f>K41</f>
        <v>115681.56</v>
      </c>
      <c r="L42" s="117">
        <f>'[1]成本表2 项目总目标成本表'!$F$48</f>
        <v>0.4</v>
      </c>
      <c r="M42" s="107">
        <f t="shared" si="1"/>
        <v>46272.624000000003</v>
      </c>
      <c r="N42" s="107">
        <f>M42</f>
        <v>46272.624000000003</v>
      </c>
      <c r="O42" s="75">
        <f t="shared" si="0"/>
        <v>42429</v>
      </c>
      <c r="P42" s="75">
        <v>42449</v>
      </c>
      <c r="Q42" s="57"/>
    </row>
    <row r="43" spans="1:17" s="3" customFormat="1" ht="15" customHeight="1" outlineLevel="1">
      <c r="A43" s="6">
        <v>38</v>
      </c>
      <c r="B43" s="23"/>
      <c r="C43" s="64"/>
      <c r="D43" s="10" t="s">
        <v>346</v>
      </c>
      <c r="E43" s="58" t="s">
        <v>655</v>
      </c>
      <c r="F43" s="123" t="s">
        <v>1243</v>
      </c>
      <c r="G43" s="48" t="s">
        <v>219</v>
      </c>
      <c r="H43" s="46" t="s">
        <v>742</v>
      </c>
      <c r="I43" s="46" t="s">
        <v>1208</v>
      </c>
      <c r="J43" s="57" t="s">
        <v>88</v>
      </c>
      <c r="K43" s="107">
        <f t="shared" ref="K43:K48" si="3">K42</f>
        <v>115681.56</v>
      </c>
      <c r="L43" s="117">
        <f>'[1]成本表2 项目总目标成本表'!$F$49</f>
        <v>1</v>
      </c>
      <c r="M43" s="107">
        <f t="shared" ref="M43:M48" si="4">K43*L43</f>
        <v>115681.56</v>
      </c>
      <c r="N43" s="107">
        <f t="shared" ref="N43:N50" si="5">M43</f>
        <v>115681.56</v>
      </c>
      <c r="O43" s="75">
        <f t="shared" si="0"/>
        <v>42429</v>
      </c>
      <c r="P43" s="75">
        <v>42449</v>
      </c>
      <c r="Q43" s="57"/>
    </row>
    <row r="44" spans="1:17" s="3" customFormat="1" ht="20.25" customHeight="1" outlineLevel="1">
      <c r="A44" s="6">
        <v>39</v>
      </c>
      <c r="B44" s="23"/>
      <c r="C44" s="64"/>
      <c r="D44" s="10" t="s">
        <v>96</v>
      </c>
      <c r="E44" s="58" t="s">
        <v>655</v>
      </c>
      <c r="F44" s="123" t="s">
        <v>1244</v>
      </c>
      <c r="G44" s="48" t="s">
        <v>101</v>
      </c>
      <c r="H44" s="46" t="s">
        <v>742</v>
      </c>
      <c r="I44" s="46" t="s">
        <v>1208</v>
      </c>
      <c r="J44" s="57" t="s">
        <v>88</v>
      </c>
      <c r="K44" s="107">
        <f t="shared" si="3"/>
        <v>115681.56</v>
      </c>
      <c r="L44" s="117">
        <v>3</v>
      </c>
      <c r="M44" s="107">
        <f t="shared" si="4"/>
        <v>347044.68</v>
      </c>
      <c r="N44" s="107">
        <f t="shared" si="5"/>
        <v>347044.68</v>
      </c>
      <c r="O44" s="75">
        <f t="shared" si="0"/>
        <v>42445</v>
      </c>
      <c r="P44" s="75">
        <v>42465</v>
      </c>
      <c r="Q44" s="57"/>
    </row>
    <row r="45" spans="1:17" s="3" customFormat="1" ht="15" customHeight="1" outlineLevel="1">
      <c r="A45" s="6">
        <v>40</v>
      </c>
      <c r="B45" s="23"/>
      <c r="C45" s="64"/>
      <c r="D45" s="10" t="s">
        <v>97</v>
      </c>
      <c r="E45" s="58" t="s">
        <v>655</v>
      </c>
      <c r="F45" s="123" t="s">
        <v>1245</v>
      </c>
      <c r="G45" s="48" t="s">
        <v>102</v>
      </c>
      <c r="H45" s="46" t="s">
        <v>742</v>
      </c>
      <c r="I45" s="46" t="s">
        <v>1208</v>
      </c>
      <c r="J45" s="57" t="s">
        <v>106</v>
      </c>
      <c r="K45" s="107">
        <v>696</v>
      </c>
      <c r="L45" s="117">
        <v>80</v>
      </c>
      <c r="M45" s="107">
        <f t="shared" si="4"/>
        <v>55680</v>
      </c>
      <c r="N45" s="107">
        <f t="shared" si="5"/>
        <v>55680</v>
      </c>
      <c r="O45" s="75">
        <f t="shared" si="0"/>
        <v>42445</v>
      </c>
      <c r="P45" s="75">
        <v>42465</v>
      </c>
      <c r="Q45" s="57"/>
    </row>
    <row r="46" spans="1:17" s="140" customFormat="1" ht="15" customHeight="1" outlineLevel="1">
      <c r="A46" s="124">
        <v>41</v>
      </c>
      <c r="B46" s="131"/>
      <c r="C46" s="132"/>
      <c r="D46" s="133" t="s">
        <v>98</v>
      </c>
      <c r="E46" s="134" t="s">
        <v>655</v>
      </c>
      <c r="F46" s="141" t="s">
        <v>1313</v>
      </c>
      <c r="G46" s="135" t="s">
        <v>103</v>
      </c>
      <c r="H46" s="136" t="s">
        <v>742</v>
      </c>
      <c r="I46" s="136" t="s">
        <v>1208</v>
      </c>
      <c r="J46" s="129" t="s">
        <v>88</v>
      </c>
      <c r="K46" s="137">
        <f>K44</f>
        <v>115681.56</v>
      </c>
      <c r="L46" s="138">
        <v>1</v>
      </c>
      <c r="M46" s="137">
        <f t="shared" si="4"/>
        <v>115681.56</v>
      </c>
      <c r="N46" s="137">
        <f t="shared" si="5"/>
        <v>115681.56</v>
      </c>
      <c r="O46" s="139">
        <f t="shared" si="0"/>
        <v>42445</v>
      </c>
      <c r="P46" s="139">
        <v>42465</v>
      </c>
      <c r="Q46" s="129"/>
    </row>
    <row r="47" spans="1:17" s="140" customFormat="1" ht="15" customHeight="1" outlineLevel="1">
      <c r="A47" s="124">
        <v>42</v>
      </c>
      <c r="B47" s="131"/>
      <c r="C47" s="132"/>
      <c r="D47" s="133" t="s">
        <v>99</v>
      </c>
      <c r="E47" s="134" t="s">
        <v>655</v>
      </c>
      <c r="F47" s="141" t="s">
        <v>1246</v>
      </c>
      <c r="G47" s="135" t="s">
        <v>104</v>
      </c>
      <c r="H47" s="136" t="s">
        <v>742</v>
      </c>
      <c r="I47" s="136" t="s">
        <v>1208</v>
      </c>
      <c r="J47" s="129" t="s">
        <v>88</v>
      </c>
      <c r="K47" s="137">
        <f t="shared" si="3"/>
        <v>115681.56</v>
      </c>
      <c r="L47" s="138">
        <v>5</v>
      </c>
      <c r="M47" s="137">
        <f t="shared" si="4"/>
        <v>578407.80000000005</v>
      </c>
      <c r="N47" s="137">
        <f t="shared" si="5"/>
        <v>578407.80000000005</v>
      </c>
      <c r="O47" s="139">
        <f t="shared" si="0"/>
        <v>42445</v>
      </c>
      <c r="P47" s="139">
        <v>42465</v>
      </c>
      <c r="Q47" s="129"/>
    </row>
    <row r="48" spans="1:17" s="140" customFormat="1" ht="15" customHeight="1" outlineLevel="1">
      <c r="A48" s="124">
        <v>43</v>
      </c>
      <c r="B48" s="131"/>
      <c r="C48" s="132"/>
      <c r="D48" s="133" t="s">
        <v>100</v>
      </c>
      <c r="E48" s="134" t="s">
        <v>655</v>
      </c>
      <c r="F48" s="141" t="s">
        <v>1247</v>
      </c>
      <c r="G48" s="135" t="s">
        <v>105</v>
      </c>
      <c r="H48" s="136" t="s">
        <v>742</v>
      </c>
      <c r="I48" s="136" t="s">
        <v>1208</v>
      </c>
      <c r="J48" s="129" t="s">
        <v>88</v>
      </c>
      <c r="K48" s="137">
        <f t="shared" si="3"/>
        <v>115681.56</v>
      </c>
      <c r="L48" s="138">
        <v>0.5</v>
      </c>
      <c r="M48" s="137">
        <f t="shared" si="4"/>
        <v>57840.78</v>
      </c>
      <c r="N48" s="137">
        <f t="shared" si="5"/>
        <v>57840.78</v>
      </c>
      <c r="O48" s="139">
        <f t="shared" si="0"/>
        <v>42445</v>
      </c>
      <c r="P48" s="139">
        <v>42465</v>
      </c>
      <c r="Q48" s="129"/>
    </row>
    <row r="49" spans="1:17" s="140" customFormat="1" ht="15" customHeight="1" outlineLevel="1">
      <c r="A49" s="124">
        <v>44</v>
      </c>
      <c r="B49" s="131"/>
      <c r="C49" s="132"/>
      <c r="D49" s="133" t="s">
        <v>13</v>
      </c>
      <c r="E49" s="134" t="s">
        <v>14</v>
      </c>
      <c r="F49" s="141" t="s">
        <v>1314</v>
      </c>
      <c r="G49" s="135" t="s">
        <v>15</v>
      </c>
      <c r="H49" s="136" t="s">
        <v>742</v>
      </c>
      <c r="I49" s="136" t="s">
        <v>1208</v>
      </c>
      <c r="J49" s="129"/>
      <c r="K49" s="137"/>
      <c r="L49" s="138"/>
      <c r="M49" s="137">
        <v>24750</v>
      </c>
      <c r="N49" s="137">
        <f t="shared" si="5"/>
        <v>24750</v>
      </c>
      <c r="O49" s="139">
        <f t="shared" si="0"/>
        <v>42445</v>
      </c>
      <c r="P49" s="139">
        <v>42465</v>
      </c>
      <c r="Q49" s="129"/>
    </row>
    <row r="50" spans="1:17" s="140" customFormat="1" ht="15" customHeight="1" outlineLevel="1">
      <c r="A50" s="124"/>
      <c r="B50" s="131"/>
      <c r="C50" s="132"/>
      <c r="D50" s="149" t="s">
        <v>1222</v>
      </c>
      <c r="E50" s="134" t="s">
        <v>14</v>
      </c>
      <c r="F50" s="141" t="s">
        <v>1248</v>
      </c>
      <c r="G50" s="135" t="s">
        <v>1310</v>
      </c>
      <c r="H50" s="136" t="s">
        <v>107</v>
      </c>
      <c r="I50" s="136" t="s">
        <v>1208</v>
      </c>
      <c r="J50" s="129" t="s">
        <v>86</v>
      </c>
      <c r="K50" s="137"/>
      <c r="L50" s="138"/>
      <c r="M50" s="137">
        <v>12000</v>
      </c>
      <c r="N50" s="137">
        <f t="shared" si="5"/>
        <v>12000</v>
      </c>
      <c r="O50" s="75">
        <f>P50-20</f>
        <v>42429</v>
      </c>
      <c r="P50" s="75">
        <v>42449</v>
      </c>
      <c r="Q50" s="129"/>
    </row>
    <row r="51" spans="1:17" s="140" customFormat="1" ht="15" customHeight="1" outlineLevel="1">
      <c r="A51" s="124"/>
      <c r="B51" s="131"/>
      <c r="C51" s="132"/>
      <c r="D51" s="149" t="s">
        <v>1344</v>
      </c>
      <c r="E51" s="154" t="s">
        <v>1345</v>
      </c>
      <c r="F51" s="180" t="s">
        <v>1386</v>
      </c>
      <c r="G51" s="174" t="s">
        <v>1364</v>
      </c>
      <c r="H51" s="136" t="s">
        <v>107</v>
      </c>
      <c r="I51" s="136" t="s">
        <v>746</v>
      </c>
      <c r="J51" s="175" t="s">
        <v>1366</v>
      </c>
      <c r="K51" s="137"/>
      <c r="L51" s="138"/>
      <c r="M51" s="137">
        <v>50000</v>
      </c>
      <c r="N51" s="137">
        <f>M51</f>
        <v>50000</v>
      </c>
      <c r="O51" s="139">
        <f>P51-20</f>
        <v>42400</v>
      </c>
      <c r="P51" s="139">
        <v>42420</v>
      </c>
      <c r="Q51" s="129"/>
    </row>
    <row r="52" spans="1:17" s="140" customFormat="1" ht="15" customHeight="1" outlineLevel="1">
      <c r="A52" s="124"/>
      <c r="B52" s="131"/>
      <c r="C52" s="132"/>
      <c r="D52" s="149" t="s">
        <v>1346</v>
      </c>
      <c r="E52" s="154" t="s">
        <v>1347</v>
      </c>
      <c r="F52" s="180" t="s">
        <v>1387</v>
      </c>
      <c r="G52" s="174" t="s">
        <v>1365</v>
      </c>
      <c r="H52" s="136" t="s">
        <v>107</v>
      </c>
      <c r="I52" s="136" t="s">
        <v>746</v>
      </c>
      <c r="J52" s="175" t="s">
        <v>1366</v>
      </c>
      <c r="K52" s="137"/>
      <c r="L52" s="138"/>
      <c r="M52" s="137">
        <v>108000</v>
      </c>
      <c r="N52" s="137">
        <f>M52</f>
        <v>108000</v>
      </c>
      <c r="O52" s="139">
        <f>P52-20</f>
        <v>42400</v>
      </c>
      <c r="P52" s="139">
        <v>42420</v>
      </c>
      <c r="Q52" s="129"/>
    </row>
    <row r="53" spans="1:17" s="3" customFormat="1" ht="15" customHeight="1" outlineLevel="1">
      <c r="A53" s="6"/>
      <c r="B53" s="23"/>
      <c r="C53" s="64"/>
      <c r="D53" s="10"/>
      <c r="E53" s="58"/>
      <c r="F53" s="68"/>
      <c r="G53" s="48"/>
      <c r="H53" s="46"/>
      <c r="I53" s="46"/>
      <c r="J53" s="57"/>
      <c r="K53" s="107"/>
      <c r="L53" s="117"/>
      <c r="M53" s="107"/>
      <c r="N53" s="57"/>
      <c r="O53" s="75"/>
      <c r="P53" s="75"/>
      <c r="Q53" s="57"/>
    </row>
    <row r="54" spans="1:17" s="3" customFormat="1" ht="15" customHeight="1" outlineLevel="1">
      <c r="A54" s="6">
        <v>45</v>
      </c>
      <c r="B54" s="20" t="s">
        <v>395</v>
      </c>
      <c r="C54" s="14" t="s">
        <v>244</v>
      </c>
      <c r="D54" s="9"/>
      <c r="E54" s="50"/>
      <c r="F54" s="50"/>
      <c r="G54" s="52"/>
      <c r="H54" s="51"/>
      <c r="I54" s="51"/>
      <c r="J54" s="55"/>
      <c r="K54" s="106"/>
      <c r="L54" s="116"/>
      <c r="M54" s="106"/>
      <c r="N54" s="55"/>
      <c r="O54" s="51"/>
      <c r="P54" s="51"/>
      <c r="Q54" s="55"/>
    </row>
    <row r="55" spans="1:17" s="3" customFormat="1" ht="15" customHeight="1" outlineLevel="1">
      <c r="A55" s="6">
        <v>46</v>
      </c>
      <c r="B55" s="23"/>
      <c r="C55" s="64"/>
      <c r="D55" s="65" t="s">
        <v>624</v>
      </c>
      <c r="E55" s="68" t="s">
        <v>160</v>
      </c>
      <c r="F55" s="122" t="s">
        <v>862</v>
      </c>
      <c r="G55" s="48" t="s">
        <v>220</v>
      </c>
      <c r="H55" s="46" t="s">
        <v>1167</v>
      </c>
      <c r="I55" s="46" t="s">
        <v>744</v>
      </c>
      <c r="J55" s="57" t="s">
        <v>88</v>
      </c>
      <c r="K55" s="107">
        <f>K48</f>
        <v>115681.56</v>
      </c>
      <c r="L55" s="117">
        <f>M55/K55</f>
        <v>6.9336893451298547</v>
      </c>
      <c r="M55" s="107">
        <v>802100</v>
      </c>
      <c r="N55" s="107">
        <f t="shared" ref="N55:N60" si="6">M55</f>
        <v>802100</v>
      </c>
      <c r="O55" s="75">
        <f t="shared" ref="O55:O60" si="7">P55-45</f>
        <v>42385</v>
      </c>
      <c r="P55" s="75">
        <v>42430</v>
      </c>
      <c r="Q55" s="57"/>
    </row>
    <row r="56" spans="1:17" s="3" customFormat="1" ht="15" customHeight="1" outlineLevel="1">
      <c r="A56" s="6">
        <v>47</v>
      </c>
      <c r="B56" s="23"/>
      <c r="C56" s="64"/>
      <c r="D56" s="65" t="s">
        <v>754</v>
      </c>
      <c r="E56" s="68" t="s">
        <v>655</v>
      </c>
      <c r="F56" s="123" t="s">
        <v>1249</v>
      </c>
      <c r="G56" s="48" t="s">
        <v>221</v>
      </c>
      <c r="H56" s="46" t="s">
        <v>1167</v>
      </c>
      <c r="I56" s="46" t="s">
        <v>743</v>
      </c>
      <c r="J56" s="57" t="s">
        <v>88</v>
      </c>
      <c r="K56" s="107">
        <f>K55</f>
        <v>115681.56</v>
      </c>
      <c r="L56" s="117">
        <f>'[1]成本表2 项目总目标成本表'!$F$53</f>
        <v>1</v>
      </c>
      <c r="M56" s="107">
        <f>K56*L56</f>
        <v>115681.56</v>
      </c>
      <c r="N56" s="107">
        <f t="shared" si="6"/>
        <v>115681.56</v>
      </c>
      <c r="O56" s="75">
        <f t="shared" si="7"/>
        <v>43176</v>
      </c>
      <c r="P56" s="75">
        <v>43221</v>
      </c>
      <c r="Q56" s="57"/>
    </row>
    <row r="57" spans="1:17" s="3" customFormat="1" ht="18.75" customHeight="1" outlineLevel="1">
      <c r="A57" s="6">
        <v>48</v>
      </c>
      <c r="B57" s="23"/>
      <c r="C57" s="64"/>
      <c r="D57" s="46" t="s">
        <v>396</v>
      </c>
      <c r="E57" s="68" t="s">
        <v>161</v>
      </c>
      <c r="F57" s="123" t="s">
        <v>1250</v>
      </c>
      <c r="G57" s="48" t="s">
        <v>222</v>
      </c>
      <c r="H57" s="46" t="s">
        <v>1167</v>
      </c>
      <c r="I57" s="46" t="s">
        <v>1208</v>
      </c>
      <c r="J57" s="57" t="s">
        <v>90</v>
      </c>
      <c r="K57" s="107">
        <f>'[1]成本表2 项目总目标成本表'!$E$54</f>
        <v>84.2</v>
      </c>
      <c r="L57" s="117">
        <f>'[1]成本表2 项目总目标成本表'!$F$54</f>
        <v>900</v>
      </c>
      <c r="M57" s="107">
        <f>K57*L57</f>
        <v>75780</v>
      </c>
      <c r="N57" s="107">
        <f t="shared" si="6"/>
        <v>75780</v>
      </c>
      <c r="O57" s="75">
        <f t="shared" si="7"/>
        <v>43176</v>
      </c>
      <c r="P57" s="75">
        <v>43221</v>
      </c>
      <c r="Q57" s="57"/>
    </row>
    <row r="58" spans="1:17" s="3" customFormat="1" ht="15" customHeight="1" outlineLevel="1">
      <c r="A58" s="6">
        <v>49</v>
      </c>
      <c r="B58" s="23"/>
      <c r="C58" s="64"/>
      <c r="D58" s="65" t="s">
        <v>677</v>
      </c>
      <c r="E58" s="68" t="s">
        <v>162</v>
      </c>
      <c r="F58" s="123" t="s">
        <v>1251</v>
      </c>
      <c r="G58" s="48" t="s">
        <v>223</v>
      </c>
      <c r="H58" s="46" t="s">
        <v>1167</v>
      </c>
      <c r="I58" s="46" t="s">
        <v>1208</v>
      </c>
      <c r="J58" s="57" t="s">
        <v>88</v>
      </c>
      <c r="K58" s="107">
        <f>K56</f>
        <v>115681.56</v>
      </c>
      <c r="L58" s="117">
        <f>'[1]成本表2 项目总目标成本表'!$F$55</f>
        <v>0.5</v>
      </c>
      <c r="M58" s="107">
        <f>K58*L58</f>
        <v>57840.78</v>
      </c>
      <c r="N58" s="107">
        <f t="shared" si="6"/>
        <v>57840.78</v>
      </c>
      <c r="O58" s="75">
        <f>P58-45</f>
        <v>43176</v>
      </c>
      <c r="P58" s="75">
        <v>43221</v>
      </c>
      <c r="Q58" s="57"/>
    </row>
    <row r="59" spans="1:17" s="3" customFormat="1" ht="15" customHeight="1" outlineLevel="1">
      <c r="A59" s="6">
        <v>50</v>
      </c>
      <c r="B59" s="23"/>
      <c r="C59" s="64"/>
      <c r="D59" s="65" t="s">
        <v>625</v>
      </c>
      <c r="E59" s="68" t="s">
        <v>163</v>
      </c>
      <c r="F59" s="123" t="s">
        <v>1252</v>
      </c>
      <c r="G59" s="48" t="s">
        <v>224</v>
      </c>
      <c r="H59" s="46" t="s">
        <v>1167</v>
      </c>
      <c r="I59" s="46" t="s">
        <v>1208</v>
      </c>
      <c r="J59" s="57" t="s">
        <v>88</v>
      </c>
      <c r="K59" s="107">
        <f>K58</f>
        <v>115681.56</v>
      </c>
      <c r="L59" s="117">
        <f>'[1]成本表2 项目总目标成本表'!$F$56</f>
        <v>1</v>
      </c>
      <c r="M59" s="107">
        <f>K59*L59</f>
        <v>115681.56</v>
      </c>
      <c r="N59" s="107">
        <f t="shared" si="6"/>
        <v>115681.56</v>
      </c>
      <c r="O59" s="75">
        <f t="shared" si="7"/>
        <v>43115</v>
      </c>
      <c r="P59" s="75">
        <v>43160</v>
      </c>
      <c r="Q59" s="57"/>
    </row>
    <row r="60" spans="1:17" s="3" customFormat="1" ht="15" customHeight="1" outlineLevel="1">
      <c r="A60" s="6">
        <v>51</v>
      </c>
      <c r="B60" s="23"/>
      <c r="C60" s="64"/>
      <c r="D60" s="65" t="s">
        <v>626</v>
      </c>
      <c r="E60" s="68" t="s">
        <v>164</v>
      </c>
      <c r="F60" s="123" t="s">
        <v>1253</v>
      </c>
      <c r="G60" s="48" t="s">
        <v>225</v>
      </c>
      <c r="H60" s="46" t="s">
        <v>1167</v>
      </c>
      <c r="I60" s="46" t="s">
        <v>1208</v>
      </c>
      <c r="J60" s="57" t="s">
        <v>88</v>
      </c>
      <c r="K60" s="107">
        <f>K58</f>
        <v>115681.56</v>
      </c>
      <c r="L60" s="117">
        <f>'[1]成本表2 项目总目标成本表'!$F$57</f>
        <v>2.5</v>
      </c>
      <c r="M60" s="107">
        <f>K60*L60</f>
        <v>289203.90000000002</v>
      </c>
      <c r="N60" s="107">
        <f t="shared" si="6"/>
        <v>289203.90000000002</v>
      </c>
      <c r="O60" s="75">
        <f t="shared" si="7"/>
        <v>43115</v>
      </c>
      <c r="P60" s="75">
        <v>43160</v>
      </c>
      <c r="Q60" s="57"/>
    </row>
    <row r="61" spans="1:17" s="3" customFormat="1" ht="67.5" outlineLevel="1">
      <c r="A61" s="6">
        <v>52</v>
      </c>
      <c r="B61" s="23"/>
      <c r="C61" s="64"/>
      <c r="D61" s="10" t="s">
        <v>570</v>
      </c>
      <c r="E61" s="68" t="s">
        <v>993</v>
      </c>
      <c r="F61" s="68"/>
      <c r="G61" s="48"/>
      <c r="H61" s="46"/>
      <c r="I61" s="46"/>
      <c r="J61" s="57"/>
      <c r="K61" s="107"/>
      <c r="L61" s="117"/>
      <c r="M61" s="107"/>
      <c r="N61" s="57"/>
      <c r="O61" s="75"/>
      <c r="P61" s="75"/>
      <c r="Q61" s="57"/>
    </row>
    <row r="62" spans="1:17" s="3" customFormat="1" ht="15" customHeight="1" outlineLevel="1">
      <c r="A62" s="6">
        <v>53</v>
      </c>
      <c r="B62" s="23"/>
      <c r="C62" s="64"/>
      <c r="D62" s="65" t="s">
        <v>678</v>
      </c>
      <c r="E62" s="68" t="s">
        <v>993</v>
      </c>
      <c r="F62" s="68"/>
      <c r="G62" s="48"/>
      <c r="H62" s="46"/>
      <c r="I62" s="46"/>
      <c r="J62" s="57"/>
      <c r="K62" s="107"/>
      <c r="L62" s="117"/>
      <c r="M62" s="107"/>
      <c r="N62" s="57"/>
      <c r="O62" s="75"/>
      <c r="P62" s="75"/>
      <c r="Q62" s="57"/>
    </row>
    <row r="63" spans="1:17" s="3" customFormat="1" ht="15" customHeight="1" outlineLevel="1">
      <c r="A63" s="6">
        <v>54</v>
      </c>
      <c r="B63" s="23"/>
      <c r="C63" s="64"/>
      <c r="D63" s="65" t="s">
        <v>627</v>
      </c>
      <c r="E63" s="68" t="s">
        <v>993</v>
      </c>
      <c r="F63" s="68"/>
      <c r="G63" s="48"/>
      <c r="H63" s="46"/>
      <c r="I63" s="46"/>
      <c r="J63" s="57"/>
      <c r="K63" s="107"/>
      <c r="L63" s="117"/>
      <c r="M63" s="107"/>
      <c r="N63" s="57"/>
      <c r="O63" s="75"/>
      <c r="P63" s="75"/>
      <c r="Q63" s="57"/>
    </row>
    <row r="64" spans="1:17" s="3" customFormat="1" ht="15" customHeight="1" outlineLevel="1">
      <c r="A64" s="6">
        <v>55</v>
      </c>
      <c r="B64" s="23"/>
      <c r="C64" s="64"/>
      <c r="D64" s="65" t="s">
        <v>995</v>
      </c>
      <c r="E64" s="58" t="s">
        <v>993</v>
      </c>
      <c r="F64" s="68"/>
      <c r="G64" s="48"/>
      <c r="H64" s="46"/>
      <c r="I64" s="46"/>
      <c r="J64" s="57"/>
      <c r="K64" s="107"/>
      <c r="L64" s="117"/>
      <c r="M64" s="107"/>
      <c r="N64" s="57"/>
      <c r="O64" s="75"/>
      <c r="P64" s="75"/>
      <c r="Q64" s="57"/>
    </row>
    <row r="65" spans="1:17" s="3" customFormat="1" ht="15" customHeight="1" outlineLevel="1">
      <c r="A65" s="6">
        <v>56</v>
      </c>
      <c r="B65" s="20" t="s">
        <v>397</v>
      </c>
      <c r="C65" s="14" t="s">
        <v>264</v>
      </c>
      <c r="D65" s="9"/>
      <c r="E65" s="50"/>
      <c r="F65" s="50"/>
      <c r="G65" s="52"/>
      <c r="H65" s="51"/>
      <c r="I65" s="51"/>
      <c r="J65" s="55"/>
      <c r="K65" s="106"/>
      <c r="L65" s="116"/>
      <c r="M65" s="106"/>
      <c r="N65" s="55"/>
      <c r="O65" s="51"/>
      <c r="P65" s="51"/>
      <c r="Q65" s="55"/>
    </row>
    <row r="66" spans="1:17" s="3" customFormat="1" ht="15" customHeight="1" outlineLevel="1">
      <c r="A66" s="6">
        <v>57</v>
      </c>
      <c r="B66" s="23"/>
      <c r="C66" s="64"/>
      <c r="D66" s="64" t="s">
        <v>755</v>
      </c>
      <c r="E66" s="68" t="s">
        <v>993</v>
      </c>
      <c r="F66" s="68"/>
      <c r="G66" s="28"/>
      <c r="H66" s="46"/>
      <c r="I66" s="46"/>
      <c r="J66" s="57"/>
      <c r="K66" s="107"/>
      <c r="L66" s="117"/>
      <c r="M66" s="107"/>
      <c r="N66" s="57"/>
      <c r="O66" s="75"/>
      <c r="P66" s="75"/>
      <c r="Q66" s="57"/>
    </row>
    <row r="67" spans="1:17" s="3" customFormat="1" ht="15" customHeight="1" outlineLevel="1">
      <c r="A67" s="6">
        <v>58</v>
      </c>
      <c r="B67" s="23"/>
      <c r="C67" s="64"/>
      <c r="D67" s="64" t="s">
        <v>265</v>
      </c>
      <c r="E67" s="68" t="s">
        <v>993</v>
      </c>
      <c r="F67" s="68"/>
      <c r="G67" s="28"/>
      <c r="H67" s="46"/>
      <c r="I67" s="46"/>
      <c r="J67" s="57"/>
      <c r="K67" s="107"/>
      <c r="L67" s="117"/>
      <c r="M67" s="107"/>
      <c r="N67" s="57"/>
      <c r="O67" s="75"/>
      <c r="P67" s="75"/>
      <c r="Q67" s="57"/>
    </row>
    <row r="68" spans="1:17" s="3" customFormat="1" ht="15" customHeight="1" outlineLevel="1">
      <c r="A68" s="6">
        <v>59</v>
      </c>
      <c r="B68" s="23"/>
      <c r="C68" s="64"/>
      <c r="D68" s="64" t="s">
        <v>266</v>
      </c>
      <c r="E68" s="68" t="s">
        <v>993</v>
      </c>
      <c r="F68" s="68"/>
      <c r="G68" s="28"/>
      <c r="H68" s="46"/>
      <c r="I68" s="46"/>
      <c r="J68" s="57"/>
      <c r="K68" s="107"/>
      <c r="L68" s="117"/>
      <c r="M68" s="107"/>
      <c r="N68" s="57"/>
      <c r="O68" s="75"/>
      <c r="P68" s="75"/>
      <c r="Q68" s="57"/>
    </row>
    <row r="69" spans="1:17" s="3" customFormat="1" ht="15" customHeight="1" outlineLevel="1">
      <c r="A69" s="6">
        <v>60</v>
      </c>
      <c r="B69" s="20" t="s">
        <v>431</v>
      </c>
      <c r="C69" s="14" t="s">
        <v>267</v>
      </c>
      <c r="D69" s="9"/>
      <c r="E69" s="50"/>
      <c r="F69" s="50"/>
      <c r="G69" s="52"/>
      <c r="H69" s="51"/>
      <c r="I69" s="51"/>
      <c r="J69" s="55"/>
      <c r="K69" s="106"/>
      <c r="L69" s="116"/>
      <c r="M69" s="106"/>
      <c r="N69" s="55"/>
      <c r="O69" s="51"/>
      <c r="P69" s="51"/>
      <c r="Q69" s="55"/>
    </row>
    <row r="70" spans="1:17" s="3" customFormat="1" ht="15" customHeight="1" outlineLevel="1">
      <c r="A70" s="6">
        <v>61</v>
      </c>
      <c r="B70" s="20" t="s">
        <v>432</v>
      </c>
      <c r="C70" s="36" t="s">
        <v>268</v>
      </c>
      <c r="D70" s="9"/>
      <c r="E70" s="50"/>
      <c r="F70" s="50"/>
      <c r="G70" s="52"/>
      <c r="H70" s="51"/>
      <c r="I70" s="51"/>
      <c r="J70" s="55"/>
      <c r="K70" s="106"/>
      <c r="L70" s="116"/>
      <c r="M70" s="106"/>
      <c r="N70" s="55"/>
      <c r="O70" s="51"/>
      <c r="P70" s="51"/>
      <c r="Q70" s="55"/>
    </row>
    <row r="71" spans="1:17" s="3" customFormat="1" ht="47.25" customHeight="1" outlineLevel="1">
      <c r="A71" s="6">
        <v>62</v>
      </c>
      <c r="B71" s="23"/>
      <c r="C71" s="64"/>
      <c r="D71" s="64" t="s">
        <v>414</v>
      </c>
      <c r="E71" s="68" t="s">
        <v>87</v>
      </c>
      <c r="F71" s="68"/>
      <c r="G71" s="48"/>
      <c r="H71" s="46"/>
      <c r="I71" s="46"/>
      <c r="J71" s="57"/>
      <c r="K71" s="107"/>
      <c r="L71" s="117"/>
      <c r="M71" s="107"/>
      <c r="N71" s="57"/>
      <c r="O71" s="75"/>
      <c r="P71" s="75"/>
      <c r="Q71" s="57"/>
    </row>
    <row r="72" spans="1:17" s="3" customFormat="1" ht="52.5" customHeight="1" outlineLevel="1">
      <c r="A72" s="6">
        <v>63</v>
      </c>
      <c r="B72" s="23"/>
      <c r="C72" s="64"/>
      <c r="D72" s="64" t="s">
        <v>619</v>
      </c>
      <c r="E72" s="68" t="s">
        <v>158</v>
      </c>
      <c r="F72" s="122" t="s">
        <v>373</v>
      </c>
      <c r="G72" s="176" t="s">
        <v>1367</v>
      </c>
      <c r="H72" s="46" t="s">
        <v>745</v>
      </c>
      <c r="I72" s="46" t="s">
        <v>746</v>
      </c>
      <c r="J72" s="57" t="str">
        <f>J60</f>
        <v>m2</v>
      </c>
      <c r="K72" s="107">
        <f>K60</f>
        <v>115681.56</v>
      </c>
      <c r="L72" s="117">
        <v>1.5</v>
      </c>
      <c r="M72" s="107">
        <f>K72*L72</f>
        <v>173522.34</v>
      </c>
      <c r="N72" s="107">
        <f>M72</f>
        <v>173522.34</v>
      </c>
      <c r="O72" s="75">
        <f>P72-20</f>
        <v>42247</v>
      </c>
      <c r="P72" s="75">
        <v>42267</v>
      </c>
      <c r="Q72" s="57"/>
    </row>
    <row r="73" spans="1:17" s="140" customFormat="1" ht="51" customHeight="1" outlineLevel="1">
      <c r="A73" s="124">
        <v>64</v>
      </c>
      <c r="B73" s="131"/>
      <c r="C73" s="132"/>
      <c r="D73" s="132" t="s">
        <v>620</v>
      </c>
      <c r="E73" s="141" t="s">
        <v>1348</v>
      </c>
      <c r="F73" s="180" t="s">
        <v>1388</v>
      </c>
      <c r="G73" s="174" t="s">
        <v>1368</v>
      </c>
      <c r="H73" s="136" t="s">
        <v>745</v>
      </c>
      <c r="I73" s="136" t="s">
        <v>746</v>
      </c>
      <c r="J73" s="175" t="s">
        <v>1369</v>
      </c>
      <c r="K73" s="137">
        <f>K72</f>
        <v>115681.56</v>
      </c>
      <c r="L73" s="138">
        <f>M73/K73</f>
        <v>2.0555307172551962</v>
      </c>
      <c r="M73" s="137">
        <v>237787</v>
      </c>
      <c r="N73" s="137">
        <f>M73</f>
        <v>237787</v>
      </c>
      <c r="O73" s="139">
        <f>P73-20</f>
        <v>42247</v>
      </c>
      <c r="P73" s="139">
        <v>42267</v>
      </c>
      <c r="Q73" s="129"/>
    </row>
    <row r="74" spans="1:17" s="3" customFormat="1" ht="70.5" customHeight="1" outlineLevel="1">
      <c r="A74" s="6">
        <v>65</v>
      </c>
      <c r="B74" s="23"/>
      <c r="C74" s="64"/>
      <c r="D74" s="64" t="s">
        <v>415</v>
      </c>
      <c r="E74" s="68" t="s">
        <v>165</v>
      </c>
      <c r="F74" s="123" t="s">
        <v>1254</v>
      </c>
      <c r="G74" s="48" t="s">
        <v>226</v>
      </c>
      <c r="H74" s="46" t="s">
        <v>745</v>
      </c>
      <c r="I74" s="46" t="s">
        <v>746</v>
      </c>
      <c r="J74" s="57" t="s">
        <v>93</v>
      </c>
      <c r="K74" s="107">
        <v>96111</v>
      </c>
      <c r="L74" s="117">
        <v>13.53</v>
      </c>
      <c r="M74" s="107">
        <v>1062213</v>
      </c>
      <c r="N74" s="107">
        <f>M74</f>
        <v>1062213</v>
      </c>
      <c r="O74" s="75">
        <f>P74-20</f>
        <v>42410</v>
      </c>
      <c r="P74" s="75">
        <v>42430</v>
      </c>
      <c r="Q74" s="57"/>
    </row>
    <row r="75" spans="1:17" s="3" customFormat="1" ht="15" customHeight="1" outlineLevel="1">
      <c r="A75" s="6">
        <v>66</v>
      </c>
      <c r="B75" s="20" t="s">
        <v>433</v>
      </c>
      <c r="C75" s="36" t="s">
        <v>245</v>
      </c>
      <c r="D75" s="9"/>
      <c r="E75" s="50"/>
      <c r="F75" s="50"/>
      <c r="G75" s="52"/>
      <c r="H75" s="51"/>
      <c r="I75" s="51"/>
      <c r="J75" s="55"/>
      <c r="K75" s="106"/>
      <c r="L75" s="116"/>
      <c r="M75" s="106"/>
      <c r="N75" s="55"/>
      <c r="O75" s="51"/>
      <c r="P75" s="51"/>
      <c r="Q75" s="55"/>
    </row>
    <row r="76" spans="1:17" s="140" customFormat="1" ht="24" customHeight="1" outlineLevel="1">
      <c r="A76" s="124">
        <v>67</v>
      </c>
      <c r="B76" s="131"/>
      <c r="C76" s="132"/>
      <c r="D76" s="132" t="s">
        <v>416</v>
      </c>
      <c r="E76" s="141" t="s">
        <v>1219</v>
      </c>
      <c r="F76" s="141" t="s">
        <v>1273</v>
      </c>
      <c r="G76" s="135" t="s">
        <v>1320</v>
      </c>
      <c r="H76" s="136" t="s">
        <v>1316</v>
      </c>
      <c r="I76" s="136" t="s">
        <v>1321</v>
      </c>
      <c r="J76" s="155" t="s">
        <v>1318</v>
      </c>
      <c r="K76" s="137">
        <v>63607</v>
      </c>
      <c r="L76" s="138">
        <v>2</v>
      </c>
      <c r="M76" s="137">
        <f>L76*K76</f>
        <v>127214</v>
      </c>
      <c r="N76" s="137">
        <f>M76</f>
        <v>127214</v>
      </c>
      <c r="O76" s="139">
        <f>P76-45</f>
        <v>42394</v>
      </c>
      <c r="P76" s="139">
        <v>42439</v>
      </c>
      <c r="Q76" s="126"/>
    </row>
    <row r="77" spans="1:17" s="140" customFormat="1" ht="42" customHeight="1" outlineLevel="1">
      <c r="A77" s="124">
        <v>68</v>
      </c>
      <c r="B77" s="158"/>
      <c r="C77" s="124"/>
      <c r="D77" s="136" t="s">
        <v>417</v>
      </c>
      <c r="E77" s="125" t="s">
        <v>166</v>
      </c>
      <c r="F77" s="125" t="s">
        <v>114</v>
      </c>
      <c r="G77" s="160" t="s">
        <v>115</v>
      </c>
      <c r="H77" s="136" t="s">
        <v>745</v>
      </c>
      <c r="I77" s="136" t="s">
        <v>110</v>
      </c>
      <c r="J77" s="126" t="s">
        <v>93</v>
      </c>
      <c r="K77" s="127">
        <f>K72</f>
        <v>115681.56</v>
      </c>
      <c r="L77" s="128">
        <f>M77/K77</f>
        <v>93.411528336927688</v>
      </c>
      <c r="M77" s="127">
        <v>10805991.32</v>
      </c>
      <c r="N77" s="127">
        <f>M77</f>
        <v>10805991.32</v>
      </c>
      <c r="O77" s="139">
        <v>42522</v>
      </c>
      <c r="P77" s="139">
        <v>42430</v>
      </c>
      <c r="Q77" s="126"/>
    </row>
    <row r="78" spans="1:17" s="3" customFormat="1" ht="15" customHeight="1" outlineLevel="1">
      <c r="A78" s="6">
        <v>69</v>
      </c>
      <c r="B78" s="21"/>
      <c r="C78" s="6"/>
      <c r="D78" s="46" t="s">
        <v>418</v>
      </c>
      <c r="E78" s="68" t="s">
        <v>993</v>
      </c>
      <c r="F78" s="68"/>
      <c r="G78" s="54"/>
      <c r="H78" s="46"/>
      <c r="I78" s="46"/>
      <c r="J78" s="53"/>
      <c r="K78" s="105"/>
      <c r="L78" s="115"/>
      <c r="M78" s="105"/>
      <c r="N78" s="53"/>
      <c r="O78" s="75"/>
      <c r="P78" s="75"/>
      <c r="Q78" s="53"/>
    </row>
    <row r="79" spans="1:17" s="3" customFormat="1" ht="15" customHeight="1" outlineLevel="1">
      <c r="A79" s="6">
        <v>70</v>
      </c>
      <c r="B79" s="20" t="s">
        <v>434</v>
      </c>
      <c r="C79" s="36" t="s">
        <v>246</v>
      </c>
      <c r="D79" s="9"/>
      <c r="E79" s="50"/>
      <c r="F79" s="50"/>
      <c r="G79" s="52"/>
      <c r="H79" s="51"/>
      <c r="I79" s="51"/>
      <c r="J79" s="55"/>
      <c r="K79" s="106"/>
      <c r="L79" s="116"/>
      <c r="M79" s="106"/>
      <c r="N79" s="55"/>
      <c r="O79" s="51"/>
      <c r="P79" s="51"/>
      <c r="Q79" s="55"/>
    </row>
    <row r="80" spans="1:17" s="3" customFormat="1" ht="30" customHeight="1" outlineLevel="1">
      <c r="A80" s="6">
        <v>71</v>
      </c>
      <c r="B80" s="79"/>
      <c r="C80" s="6"/>
      <c r="D80" s="6" t="s">
        <v>419</v>
      </c>
      <c r="E80" s="68" t="s">
        <v>167</v>
      </c>
      <c r="F80" s="123" t="s">
        <v>1255</v>
      </c>
      <c r="G80" s="84" t="s">
        <v>227</v>
      </c>
      <c r="H80" s="46" t="s">
        <v>107</v>
      </c>
      <c r="I80" s="46" t="s">
        <v>110</v>
      </c>
      <c r="J80" s="53" t="s">
        <v>93</v>
      </c>
      <c r="K80" s="105">
        <v>2000</v>
      </c>
      <c r="L80" s="115">
        <v>700</v>
      </c>
      <c r="M80" s="105">
        <f>K80*L80</f>
        <v>1400000</v>
      </c>
      <c r="N80" s="105">
        <f>M80</f>
        <v>1400000</v>
      </c>
      <c r="O80" s="75">
        <f>P80-20</f>
        <v>42424</v>
      </c>
      <c r="P80" s="75">
        <v>42444</v>
      </c>
      <c r="Q80" s="54"/>
    </row>
    <row r="81" spans="1:17" s="3" customFormat="1" ht="25.5" customHeight="1" outlineLevel="1">
      <c r="A81" s="6">
        <v>72</v>
      </c>
      <c r="B81" s="21"/>
      <c r="C81" s="6"/>
      <c r="D81" s="6" t="s">
        <v>362</v>
      </c>
      <c r="E81" s="68" t="s">
        <v>87</v>
      </c>
      <c r="F81" s="68"/>
      <c r="G81" s="84"/>
      <c r="H81" s="46"/>
      <c r="I81" s="46"/>
      <c r="J81" s="53"/>
      <c r="K81" s="105"/>
      <c r="L81" s="115"/>
      <c r="M81" s="105"/>
      <c r="N81" s="53"/>
      <c r="O81" s="75"/>
      <c r="P81" s="75"/>
      <c r="Q81" s="53"/>
    </row>
    <row r="82" spans="1:17" s="3" customFormat="1" ht="15" customHeight="1" outlineLevel="1">
      <c r="A82" s="6">
        <v>73</v>
      </c>
      <c r="B82" s="79"/>
      <c r="C82" s="6"/>
      <c r="D82" s="6" t="s">
        <v>364</v>
      </c>
      <c r="E82" s="68" t="s">
        <v>993</v>
      </c>
      <c r="F82" s="68"/>
      <c r="G82" s="48"/>
      <c r="H82" s="46"/>
      <c r="I82" s="46"/>
      <c r="J82" s="53"/>
      <c r="K82" s="105"/>
      <c r="L82" s="115"/>
      <c r="M82" s="105"/>
      <c r="N82" s="53"/>
      <c r="O82" s="75"/>
      <c r="P82" s="75"/>
      <c r="Q82" s="54"/>
    </row>
    <row r="83" spans="1:17" s="3" customFormat="1" ht="25.5" customHeight="1" outlineLevel="1">
      <c r="A83" s="6">
        <v>74</v>
      </c>
      <c r="B83" s="23"/>
      <c r="C83" s="64"/>
      <c r="D83" s="64" t="s">
        <v>365</v>
      </c>
      <c r="E83" s="68" t="s">
        <v>87</v>
      </c>
      <c r="F83" s="68"/>
      <c r="G83" s="84"/>
      <c r="H83" s="46"/>
      <c r="I83" s="46"/>
      <c r="J83" s="57"/>
      <c r="K83" s="107"/>
      <c r="L83" s="117"/>
      <c r="M83" s="107"/>
      <c r="N83" s="57"/>
      <c r="O83" s="75"/>
      <c r="P83" s="75"/>
      <c r="Q83" s="53"/>
    </row>
    <row r="84" spans="1:17" s="3" customFormat="1" ht="26.25" customHeight="1" outlineLevel="1">
      <c r="A84" s="6">
        <v>75</v>
      </c>
      <c r="B84" s="23"/>
      <c r="C84" s="64"/>
      <c r="D84" s="64" t="s">
        <v>366</v>
      </c>
      <c r="E84" s="68" t="s">
        <v>168</v>
      </c>
      <c r="F84" s="123" t="s">
        <v>1256</v>
      </c>
      <c r="G84" s="84" t="s">
        <v>1176</v>
      </c>
      <c r="H84" s="46" t="s">
        <v>745</v>
      </c>
      <c r="I84" s="46" t="s">
        <v>1209</v>
      </c>
      <c r="J84" s="57" t="s">
        <v>88</v>
      </c>
      <c r="K84" s="107">
        <v>4600</v>
      </c>
      <c r="L84" s="117">
        <v>250</v>
      </c>
      <c r="M84" s="107">
        <f>K84*L84</f>
        <v>1150000</v>
      </c>
      <c r="N84" s="107">
        <f>M84</f>
        <v>1150000</v>
      </c>
      <c r="O84" s="75">
        <f>P84-20</f>
        <v>42446</v>
      </c>
      <c r="P84" s="75">
        <v>42466</v>
      </c>
      <c r="Q84" s="53"/>
    </row>
    <row r="85" spans="1:17" s="3" customFormat="1" ht="15" customHeight="1" outlineLevel="1">
      <c r="A85" s="6">
        <v>76</v>
      </c>
      <c r="B85" s="20" t="s">
        <v>435</v>
      </c>
      <c r="C85" s="14" t="s">
        <v>269</v>
      </c>
      <c r="D85" s="9"/>
      <c r="E85" s="50"/>
      <c r="F85" s="50"/>
      <c r="G85" s="52"/>
      <c r="H85" s="51"/>
      <c r="I85" s="51"/>
      <c r="J85" s="55"/>
      <c r="K85" s="106"/>
      <c r="L85" s="116"/>
      <c r="M85" s="106"/>
      <c r="N85" s="55"/>
      <c r="O85" s="51"/>
      <c r="P85" s="51"/>
      <c r="Q85" s="55"/>
    </row>
    <row r="86" spans="1:17" s="3" customFormat="1" ht="15" customHeight="1" outlineLevel="1">
      <c r="A86" s="6">
        <v>77</v>
      </c>
      <c r="B86" s="23"/>
      <c r="C86" s="64"/>
      <c r="D86" s="64" t="s">
        <v>270</v>
      </c>
      <c r="E86" s="68" t="s">
        <v>993</v>
      </c>
      <c r="F86" s="68"/>
      <c r="G86" s="48"/>
      <c r="H86" s="53"/>
      <c r="I86" s="53"/>
      <c r="J86" s="57"/>
      <c r="K86" s="107"/>
      <c r="L86" s="117"/>
      <c r="M86" s="107"/>
      <c r="N86" s="57"/>
      <c r="O86" s="53"/>
      <c r="P86" s="53"/>
      <c r="Q86" s="57"/>
    </row>
    <row r="87" spans="1:17" s="3" customFormat="1" ht="30" customHeight="1" outlineLevel="1">
      <c r="A87" s="6">
        <v>78</v>
      </c>
      <c r="B87" s="23"/>
      <c r="C87" s="64"/>
      <c r="D87" s="64" t="s">
        <v>271</v>
      </c>
      <c r="E87" s="68" t="s">
        <v>169</v>
      </c>
      <c r="F87" s="122" t="s">
        <v>863</v>
      </c>
      <c r="G87" s="48" t="s">
        <v>228</v>
      </c>
      <c r="H87" s="46" t="s">
        <v>107</v>
      </c>
      <c r="I87" s="46" t="s">
        <v>744</v>
      </c>
      <c r="J87" s="57" t="s">
        <v>93</v>
      </c>
      <c r="K87" s="107">
        <v>63607</v>
      </c>
      <c r="L87" s="117">
        <v>5</v>
      </c>
      <c r="M87" s="107">
        <v>318034</v>
      </c>
      <c r="N87" s="107">
        <f>M87</f>
        <v>318034</v>
      </c>
      <c r="O87" s="75">
        <f>P87-20</f>
        <v>42379</v>
      </c>
      <c r="P87" s="75">
        <v>42399</v>
      </c>
      <c r="Q87" s="57"/>
    </row>
    <row r="88" spans="1:17" s="140" customFormat="1" ht="30" customHeight="1" outlineLevel="1">
      <c r="A88" s="124"/>
      <c r="B88" s="131"/>
      <c r="C88" s="132"/>
      <c r="D88" s="177" t="s">
        <v>1349</v>
      </c>
      <c r="E88" s="173" t="s">
        <v>1370</v>
      </c>
      <c r="F88" s="180" t="s">
        <v>1390</v>
      </c>
      <c r="G88" s="174" t="s">
        <v>1371</v>
      </c>
      <c r="H88" s="136" t="s">
        <v>107</v>
      </c>
      <c r="I88" s="136" t="s">
        <v>110</v>
      </c>
      <c r="J88" s="129" t="s">
        <v>93</v>
      </c>
      <c r="K88" s="137">
        <f>K87</f>
        <v>63607</v>
      </c>
      <c r="L88" s="138">
        <f>M88/K88</f>
        <v>0.74803087710472116</v>
      </c>
      <c r="M88" s="137">
        <v>47580</v>
      </c>
      <c r="N88" s="137">
        <f>M88</f>
        <v>47580</v>
      </c>
      <c r="O88" s="139">
        <f>P88-20</f>
        <v>42379</v>
      </c>
      <c r="P88" s="139">
        <v>42399</v>
      </c>
      <c r="Q88" s="129"/>
    </row>
    <row r="89" spans="1:17" s="3" customFormat="1" ht="28.5" customHeight="1" outlineLevel="1">
      <c r="A89" s="6">
        <v>79</v>
      </c>
      <c r="B89" s="23"/>
      <c r="C89" s="11"/>
      <c r="D89" s="11" t="s">
        <v>628</v>
      </c>
      <c r="E89" s="68" t="s">
        <v>170</v>
      </c>
      <c r="F89" s="123" t="s">
        <v>1257</v>
      </c>
      <c r="G89" s="48" t="s">
        <v>229</v>
      </c>
      <c r="H89" s="46" t="s">
        <v>745</v>
      </c>
      <c r="I89" s="46" t="s">
        <v>744</v>
      </c>
      <c r="J89" s="57" t="s">
        <v>93</v>
      </c>
      <c r="K89" s="107">
        <v>115682</v>
      </c>
      <c r="L89" s="117">
        <v>2.5</v>
      </c>
      <c r="M89" s="107">
        <f>K89*L89</f>
        <v>289205</v>
      </c>
      <c r="N89" s="107">
        <f>M89</f>
        <v>289205</v>
      </c>
      <c r="O89" s="75">
        <f>P89-45</f>
        <v>42394</v>
      </c>
      <c r="P89" s="75">
        <v>42439</v>
      </c>
      <c r="Q89" s="57"/>
    </row>
    <row r="90" spans="1:17" s="3" customFormat="1" ht="42.75" customHeight="1" outlineLevel="1">
      <c r="A90" s="6">
        <v>80</v>
      </c>
      <c r="B90" s="23"/>
      <c r="C90" s="11"/>
      <c r="D90" s="11" t="s">
        <v>658</v>
      </c>
      <c r="E90" s="68" t="s">
        <v>171</v>
      </c>
      <c r="F90" s="181" t="s">
        <v>1389</v>
      </c>
      <c r="G90" s="48" t="s">
        <v>230</v>
      </c>
      <c r="H90" s="46" t="s">
        <v>745</v>
      </c>
      <c r="I90" s="46" t="s">
        <v>1209</v>
      </c>
      <c r="J90" s="57" t="s">
        <v>93</v>
      </c>
      <c r="K90" s="107">
        <v>115682</v>
      </c>
      <c r="L90" s="117">
        <v>6.73</v>
      </c>
      <c r="M90" s="107">
        <v>409734.9</v>
      </c>
      <c r="N90" s="107">
        <f>M90</f>
        <v>409734.9</v>
      </c>
      <c r="O90" s="75">
        <f>P90-45</f>
        <v>42354</v>
      </c>
      <c r="P90" s="75">
        <v>42399</v>
      </c>
      <c r="Q90" s="57"/>
    </row>
    <row r="91" spans="1:17" s="3" customFormat="1" ht="15" customHeight="1" outlineLevel="1">
      <c r="A91" s="6">
        <v>81</v>
      </c>
      <c r="B91" s="20" t="s">
        <v>436</v>
      </c>
      <c r="C91" s="39" t="s">
        <v>272</v>
      </c>
      <c r="D91" s="9"/>
      <c r="E91" s="50"/>
      <c r="F91" s="50"/>
      <c r="G91" s="52"/>
      <c r="H91" s="51"/>
      <c r="I91" s="51"/>
      <c r="J91" s="55"/>
      <c r="K91" s="106"/>
      <c r="L91" s="116"/>
      <c r="M91" s="106"/>
      <c r="N91" s="55"/>
      <c r="O91" s="51"/>
      <c r="P91" s="51"/>
      <c r="Q91" s="55"/>
    </row>
    <row r="92" spans="1:17" s="3" customFormat="1" ht="36" customHeight="1" outlineLevel="1">
      <c r="A92" s="6">
        <v>82</v>
      </c>
      <c r="B92" s="23"/>
      <c r="C92" s="11"/>
      <c r="D92" s="11" t="s">
        <v>437</v>
      </c>
      <c r="E92" s="68" t="s">
        <v>172</v>
      </c>
      <c r="F92" s="123" t="s">
        <v>1258</v>
      </c>
      <c r="G92" s="48" t="s">
        <v>231</v>
      </c>
      <c r="H92" s="46" t="s">
        <v>747</v>
      </c>
      <c r="I92" s="46" t="s">
        <v>748</v>
      </c>
      <c r="J92" s="57" t="s">
        <v>93</v>
      </c>
      <c r="K92" s="107">
        <v>115682</v>
      </c>
      <c r="L92" s="117">
        <v>0.5</v>
      </c>
      <c r="M92" s="107">
        <f>K92*L92</f>
        <v>57841</v>
      </c>
      <c r="N92" s="107">
        <f>M92</f>
        <v>57841</v>
      </c>
      <c r="O92" s="75">
        <f>P92-20</f>
        <v>42424</v>
      </c>
      <c r="P92" s="75">
        <v>42444</v>
      </c>
      <c r="Q92" s="57"/>
    </row>
    <row r="93" spans="1:17" s="3" customFormat="1" ht="24" customHeight="1" outlineLevel="1">
      <c r="A93" s="6">
        <v>83</v>
      </c>
      <c r="B93" s="23"/>
      <c r="C93" s="11"/>
      <c r="D93" s="11" t="s">
        <v>567</v>
      </c>
      <c r="E93" s="68" t="s">
        <v>173</v>
      </c>
      <c r="F93" s="68" t="s">
        <v>864</v>
      </c>
      <c r="G93" s="48" t="s">
        <v>232</v>
      </c>
      <c r="H93" s="46" t="s">
        <v>747</v>
      </c>
      <c r="I93" s="46" t="s">
        <v>1168</v>
      </c>
      <c r="J93" s="57" t="s">
        <v>93</v>
      </c>
      <c r="K93" s="107">
        <f>K92</f>
        <v>115682</v>
      </c>
      <c r="L93" s="117">
        <v>6</v>
      </c>
      <c r="M93" s="107">
        <v>801292</v>
      </c>
      <c r="N93" s="107">
        <f t="shared" ref="N93:N104" si="8">M93</f>
        <v>801292</v>
      </c>
      <c r="O93" s="75">
        <f t="shared" ref="O93:O106" si="9">P93-20</f>
        <v>42424</v>
      </c>
      <c r="P93" s="75">
        <v>42444</v>
      </c>
      <c r="Q93" s="57"/>
    </row>
    <row r="94" spans="1:17" s="3" customFormat="1" ht="30.75" customHeight="1" outlineLevel="1">
      <c r="A94" s="6">
        <v>84</v>
      </c>
      <c r="B94" s="23"/>
      <c r="C94" s="11"/>
      <c r="D94" s="11" t="s">
        <v>247</v>
      </c>
      <c r="E94" s="68" t="s">
        <v>174</v>
      </c>
      <c r="F94" s="68" t="s">
        <v>865</v>
      </c>
      <c r="G94" s="48" t="s">
        <v>233</v>
      </c>
      <c r="H94" s="46" t="s">
        <v>747</v>
      </c>
      <c r="I94" s="46" t="s">
        <v>1168</v>
      </c>
      <c r="J94" s="57" t="s">
        <v>93</v>
      </c>
      <c r="K94" s="107">
        <f>K93</f>
        <v>115682</v>
      </c>
      <c r="L94" s="117">
        <v>35</v>
      </c>
      <c r="M94" s="107">
        <v>4006458</v>
      </c>
      <c r="N94" s="107">
        <f t="shared" si="8"/>
        <v>4006458</v>
      </c>
      <c r="O94" s="75">
        <f t="shared" si="9"/>
        <v>42424</v>
      </c>
      <c r="P94" s="75">
        <v>42444</v>
      </c>
      <c r="Q94" s="57"/>
    </row>
    <row r="95" spans="1:17" s="140" customFormat="1" ht="23.25" customHeight="1" outlineLevel="1">
      <c r="A95" s="124">
        <v>85</v>
      </c>
      <c r="B95" s="131"/>
      <c r="C95" s="190"/>
      <c r="D95" s="136" t="s">
        <v>1397</v>
      </c>
      <c r="E95" s="141" t="s">
        <v>1223</v>
      </c>
      <c r="F95" s="141" t="s">
        <v>1259</v>
      </c>
      <c r="G95" s="135" t="s">
        <v>1395</v>
      </c>
      <c r="H95" s="136" t="s">
        <v>747</v>
      </c>
      <c r="I95" s="136" t="s">
        <v>1168</v>
      </c>
      <c r="J95" s="129" t="s">
        <v>93</v>
      </c>
      <c r="K95" s="137">
        <v>63609.59</v>
      </c>
      <c r="L95" s="138">
        <v>12.1</v>
      </c>
      <c r="M95" s="137">
        <v>246000</v>
      </c>
      <c r="N95" s="137">
        <f t="shared" si="8"/>
        <v>246000</v>
      </c>
      <c r="O95" s="139">
        <f t="shared" si="9"/>
        <v>42424</v>
      </c>
      <c r="P95" s="139">
        <v>42444</v>
      </c>
      <c r="Q95" s="129"/>
    </row>
    <row r="96" spans="1:17" s="140" customFormat="1" ht="23.25" customHeight="1" outlineLevel="1">
      <c r="A96" s="124"/>
      <c r="B96" s="131"/>
      <c r="C96" s="190"/>
      <c r="D96" s="136" t="s">
        <v>1398</v>
      </c>
      <c r="E96" s="141" t="s">
        <v>1224</v>
      </c>
      <c r="F96" s="141" t="s">
        <v>1260</v>
      </c>
      <c r="G96" s="135" t="s">
        <v>1396</v>
      </c>
      <c r="H96" s="136" t="s">
        <v>745</v>
      </c>
      <c r="I96" s="136" t="s">
        <v>743</v>
      </c>
      <c r="J96" s="129" t="s">
        <v>93</v>
      </c>
      <c r="K96" s="137">
        <v>63609.59</v>
      </c>
      <c r="L96" s="138">
        <v>12.1</v>
      </c>
      <c r="M96" s="137">
        <f>K96*L96-M95</f>
        <v>523676.03899999999</v>
      </c>
      <c r="N96" s="137">
        <f>M96</f>
        <v>523676.03899999999</v>
      </c>
      <c r="O96" s="139">
        <f>P96-20</f>
        <v>42424</v>
      </c>
      <c r="P96" s="139">
        <v>42444</v>
      </c>
      <c r="Q96" s="129"/>
    </row>
    <row r="97" spans="1:17" s="3" customFormat="1" ht="23.25" customHeight="1" outlineLevel="1">
      <c r="A97" s="6">
        <v>86</v>
      </c>
      <c r="B97" s="23"/>
      <c r="C97" s="11"/>
      <c r="D97" s="11" t="s">
        <v>249</v>
      </c>
      <c r="E97" s="68" t="s">
        <v>175</v>
      </c>
      <c r="F97" s="123" t="s">
        <v>1261</v>
      </c>
      <c r="G97" s="48" t="s">
        <v>234</v>
      </c>
      <c r="H97" s="46" t="s">
        <v>747</v>
      </c>
      <c r="I97" s="46" t="s">
        <v>1168</v>
      </c>
      <c r="J97" s="57" t="s">
        <v>93</v>
      </c>
      <c r="K97" s="107">
        <v>115682</v>
      </c>
      <c r="L97" s="117">
        <v>1</v>
      </c>
      <c r="M97" s="107">
        <f>K97*L97</f>
        <v>115682</v>
      </c>
      <c r="N97" s="107">
        <f t="shared" si="8"/>
        <v>115682</v>
      </c>
      <c r="O97" s="75">
        <f t="shared" si="9"/>
        <v>42424</v>
      </c>
      <c r="P97" s="75">
        <v>42444</v>
      </c>
      <c r="Q97" s="57"/>
    </row>
    <row r="98" spans="1:17" s="3" customFormat="1" ht="27.75" customHeight="1" outlineLevel="1">
      <c r="A98" s="6">
        <v>87</v>
      </c>
      <c r="B98" s="23"/>
      <c r="C98" s="11"/>
      <c r="D98" s="11" t="s">
        <v>273</v>
      </c>
      <c r="E98" s="123" t="s">
        <v>1210</v>
      </c>
      <c r="F98" s="68" t="s">
        <v>866</v>
      </c>
      <c r="G98" s="135" t="s">
        <v>1394</v>
      </c>
      <c r="H98" s="136" t="s">
        <v>856</v>
      </c>
      <c r="I98" s="136" t="s">
        <v>857</v>
      </c>
      <c r="J98" s="155" t="s">
        <v>1399</v>
      </c>
      <c r="K98" s="137">
        <v>63610</v>
      </c>
      <c r="L98" s="138">
        <f>M98/K98</f>
        <v>0.70743593774563751</v>
      </c>
      <c r="M98" s="107">
        <v>45000</v>
      </c>
      <c r="N98" s="107">
        <f t="shared" si="8"/>
        <v>45000</v>
      </c>
      <c r="O98" s="75">
        <f t="shared" si="9"/>
        <v>42424</v>
      </c>
      <c r="P98" s="75">
        <v>42444</v>
      </c>
      <c r="Q98" s="57"/>
    </row>
    <row r="99" spans="1:17" s="3" customFormat="1" ht="28.5" customHeight="1" outlineLevel="1">
      <c r="A99" s="6">
        <v>88</v>
      </c>
      <c r="B99" s="23"/>
      <c r="C99" s="11"/>
      <c r="D99" s="11" t="s">
        <v>985</v>
      </c>
      <c r="E99" s="68" t="s">
        <v>176</v>
      </c>
      <c r="F99" s="123" t="s">
        <v>1262</v>
      </c>
      <c r="G99" s="48" t="s">
        <v>235</v>
      </c>
      <c r="H99" s="46" t="s">
        <v>747</v>
      </c>
      <c r="I99" s="46" t="s">
        <v>1168</v>
      </c>
      <c r="J99" s="57" t="s">
        <v>93</v>
      </c>
      <c r="K99" s="107">
        <f>'[1]成本表2 项目总目标成本表'!$E$91</f>
        <v>1689</v>
      </c>
      <c r="L99" s="117">
        <v>500</v>
      </c>
      <c r="M99" s="107">
        <f>K99*L99</f>
        <v>844500</v>
      </c>
      <c r="N99" s="107">
        <f t="shared" si="8"/>
        <v>844500</v>
      </c>
      <c r="O99" s="75">
        <f t="shared" si="9"/>
        <v>42424</v>
      </c>
      <c r="P99" s="75">
        <v>42444</v>
      </c>
      <c r="Q99" s="57"/>
    </row>
    <row r="100" spans="1:17" s="3" customFormat="1" ht="22.5" customHeight="1" outlineLevel="1">
      <c r="A100" s="6">
        <v>89</v>
      </c>
      <c r="B100" s="23"/>
      <c r="C100" s="11"/>
      <c r="D100" s="11" t="s">
        <v>274</v>
      </c>
      <c r="E100" s="68" t="s">
        <v>108</v>
      </c>
      <c r="F100" s="123" t="s">
        <v>1263</v>
      </c>
      <c r="G100" s="48" t="s">
        <v>109</v>
      </c>
      <c r="H100" s="46" t="s">
        <v>745</v>
      </c>
      <c r="I100" s="46" t="s">
        <v>743</v>
      </c>
      <c r="J100" s="57" t="s">
        <v>93</v>
      </c>
      <c r="K100" s="107">
        <v>95152</v>
      </c>
      <c r="L100" s="117">
        <v>10</v>
      </c>
      <c r="M100" s="107">
        <v>951518.4</v>
      </c>
      <c r="N100" s="107">
        <f t="shared" si="8"/>
        <v>951518.4</v>
      </c>
      <c r="O100" s="75">
        <f t="shared" si="9"/>
        <v>42424</v>
      </c>
      <c r="P100" s="75">
        <v>42444</v>
      </c>
      <c r="Q100" s="57"/>
    </row>
    <row r="101" spans="1:17" s="3" customFormat="1" ht="15" customHeight="1" outlineLevel="1">
      <c r="A101" s="6">
        <v>90</v>
      </c>
      <c r="B101" s="23"/>
      <c r="C101" s="11"/>
      <c r="D101" s="11" t="s">
        <v>275</v>
      </c>
      <c r="E101" s="68" t="s">
        <v>87</v>
      </c>
      <c r="F101" s="68"/>
      <c r="G101" s="48"/>
      <c r="H101" s="46"/>
      <c r="I101" s="46"/>
      <c r="J101" s="57"/>
      <c r="K101" s="107"/>
      <c r="L101" s="117"/>
      <c r="M101" s="107"/>
      <c r="N101" s="107"/>
      <c r="O101" s="75"/>
      <c r="P101" s="75"/>
      <c r="Q101" s="57"/>
    </row>
    <row r="102" spans="1:17" s="3" customFormat="1" ht="15" customHeight="1" outlineLevel="1">
      <c r="A102" s="6">
        <v>91</v>
      </c>
      <c r="B102" s="23"/>
      <c r="C102" s="11"/>
      <c r="D102" s="12" t="s">
        <v>420</v>
      </c>
      <c r="E102" s="68" t="s">
        <v>87</v>
      </c>
      <c r="F102" s="68"/>
      <c r="G102" s="48"/>
      <c r="H102" s="46"/>
      <c r="I102" s="46"/>
      <c r="J102" s="57"/>
      <c r="K102" s="107"/>
      <c r="L102" s="117"/>
      <c r="M102" s="107"/>
      <c r="N102" s="107"/>
      <c r="O102" s="75"/>
      <c r="P102" s="75"/>
      <c r="Q102" s="57"/>
    </row>
    <row r="103" spans="1:17" s="3" customFormat="1" ht="15" customHeight="1" outlineLevel="1">
      <c r="A103" s="6">
        <v>92</v>
      </c>
      <c r="B103" s="23"/>
      <c r="C103" s="11"/>
      <c r="D103" s="11" t="s">
        <v>276</v>
      </c>
      <c r="E103" s="68" t="s">
        <v>655</v>
      </c>
      <c r="F103" s="122" t="s">
        <v>867</v>
      </c>
      <c r="G103" s="48" t="s">
        <v>236</v>
      </c>
      <c r="H103" s="46" t="s">
        <v>747</v>
      </c>
      <c r="I103" s="46" t="s">
        <v>1168</v>
      </c>
      <c r="J103" s="57" t="s">
        <v>93</v>
      </c>
      <c r="K103" s="107">
        <v>115682</v>
      </c>
      <c r="L103" s="117">
        <v>0.5</v>
      </c>
      <c r="M103" s="107">
        <v>35000</v>
      </c>
      <c r="N103" s="107">
        <f t="shared" si="8"/>
        <v>35000</v>
      </c>
      <c r="O103" s="75">
        <f t="shared" si="9"/>
        <v>42424</v>
      </c>
      <c r="P103" s="75">
        <v>42444</v>
      </c>
      <c r="Q103" s="57"/>
    </row>
    <row r="104" spans="1:17" s="3" customFormat="1" ht="15" customHeight="1" outlineLevel="1">
      <c r="A104" s="6">
        <v>93</v>
      </c>
      <c r="B104" s="23"/>
      <c r="C104" s="11"/>
      <c r="D104" s="11" t="s">
        <v>277</v>
      </c>
      <c r="E104" s="68" t="s">
        <v>655</v>
      </c>
      <c r="F104" s="123" t="s">
        <v>1264</v>
      </c>
      <c r="G104" s="48" t="s">
        <v>237</v>
      </c>
      <c r="H104" s="46" t="s">
        <v>747</v>
      </c>
      <c r="I104" s="46" t="s">
        <v>1168</v>
      </c>
      <c r="J104" s="57" t="s">
        <v>93</v>
      </c>
      <c r="K104" s="107">
        <v>115682</v>
      </c>
      <c r="L104" s="117">
        <v>0.5</v>
      </c>
      <c r="M104" s="107">
        <f>K104*L104</f>
        <v>57841</v>
      </c>
      <c r="N104" s="107">
        <f t="shared" si="8"/>
        <v>57841</v>
      </c>
      <c r="O104" s="75">
        <f t="shared" si="9"/>
        <v>42424</v>
      </c>
      <c r="P104" s="75">
        <v>42444</v>
      </c>
      <c r="Q104" s="57"/>
    </row>
    <row r="105" spans="1:17" s="3" customFormat="1" ht="45" outlineLevel="1">
      <c r="A105" s="6">
        <v>97</v>
      </c>
      <c r="B105" s="20" t="s">
        <v>438</v>
      </c>
      <c r="C105" s="40" t="s">
        <v>618</v>
      </c>
      <c r="D105" s="9"/>
      <c r="E105" s="50"/>
      <c r="F105" s="50"/>
      <c r="G105" s="52"/>
      <c r="H105" s="51"/>
      <c r="I105" s="51"/>
      <c r="J105" s="55"/>
      <c r="K105" s="106"/>
      <c r="L105" s="116"/>
      <c r="M105" s="106"/>
      <c r="N105" s="55"/>
      <c r="O105" s="51"/>
      <c r="P105" s="51"/>
      <c r="Q105" s="55"/>
    </row>
    <row r="106" spans="1:17" s="3" customFormat="1" ht="30" customHeight="1" outlineLevel="1">
      <c r="A106" s="6">
        <v>98</v>
      </c>
      <c r="B106" s="21"/>
      <c r="C106" s="11"/>
      <c r="D106" s="46" t="s">
        <v>622</v>
      </c>
      <c r="E106" s="123" t="s">
        <v>1219</v>
      </c>
      <c r="F106" s="123" t="s">
        <v>1273</v>
      </c>
      <c r="G106" s="48" t="s">
        <v>1311</v>
      </c>
      <c r="H106" s="46" t="s">
        <v>742</v>
      </c>
      <c r="I106" s="46" t="s">
        <v>744</v>
      </c>
      <c r="J106" s="57" t="s">
        <v>86</v>
      </c>
      <c r="K106" s="107">
        <v>293</v>
      </c>
      <c r="L106" s="117">
        <v>1800</v>
      </c>
      <c r="M106" s="107">
        <f>K106*L106</f>
        <v>527400</v>
      </c>
      <c r="N106" s="107">
        <f>M106</f>
        <v>527400</v>
      </c>
      <c r="O106" s="75">
        <f t="shared" si="9"/>
        <v>42424</v>
      </c>
      <c r="P106" s="75">
        <v>42444</v>
      </c>
      <c r="Q106" s="53"/>
    </row>
    <row r="107" spans="1:17" s="45" customFormat="1" ht="18.75" customHeight="1">
      <c r="A107" s="6">
        <v>100</v>
      </c>
      <c r="B107" s="24" t="s">
        <v>278</v>
      </c>
      <c r="C107" s="25" t="s">
        <v>279</v>
      </c>
      <c r="D107" s="7"/>
      <c r="E107" s="61"/>
      <c r="F107" s="61"/>
      <c r="G107" s="62"/>
      <c r="H107" s="59"/>
      <c r="I107" s="59"/>
      <c r="J107" s="59"/>
      <c r="K107" s="108"/>
      <c r="L107" s="118"/>
      <c r="M107" s="108"/>
      <c r="N107" s="59"/>
      <c r="O107" s="59"/>
      <c r="P107" s="59"/>
      <c r="Q107" s="49"/>
    </row>
    <row r="108" spans="1:17" s="3" customFormat="1" ht="15" customHeight="1" outlineLevel="1">
      <c r="A108" s="6">
        <v>101</v>
      </c>
      <c r="B108" s="26" t="s">
        <v>280</v>
      </c>
      <c r="C108" s="71" t="s">
        <v>281</v>
      </c>
      <c r="D108" s="8"/>
      <c r="E108" s="50"/>
      <c r="F108" s="50"/>
      <c r="G108" s="52"/>
      <c r="H108" s="51"/>
      <c r="I108" s="51"/>
      <c r="J108" s="51"/>
      <c r="K108" s="104"/>
      <c r="L108" s="114"/>
      <c r="M108" s="104"/>
      <c r="N108" s="51"/>
      <c r="O108" s="51"/>
      <c r="P108" s="51"/>
      <c r="Q108" s="55"/>
    </row>
    <row r="109" spans="1:17" s="3" customFormat="1" ht="15" customHeight="1" outlineLevel="2">
      <c r="A109" s="6">
        <v>102</v>
      </c>
      <c r="B109" s="26" t="s">
        <v>282</v>
      </c>
      <c r="C109" s="70" t="s">
        <v>283</v>
      </c>
      <c r="D109" s="8"/>
      <c r="E109" s="50"/>
      <c r="F109" s="50"/>
      <c r="G109" s="52"/>
      <c r="H109" s="51"/>
      <c r="I109" s="51"/>
      <c r="J109" s="51"/>
      <c r="K109" s="104"/>
      <c r="L109" s="114"/>
      <c r="M109" s="104"/>
      <c r="N109" s="51"/>
      <c r="O109" s="51"/>
      <c r="P109" s="51"/>
      <c r="Q109" s="55"/>
    </row>
    <row r="110" spans="1:17" s="3" customFormat="1" ht="57" customHeight="1" outlineLevel="2">
      <c r="A110" s="6">
        <v>103</v>
      </c>
      <c r="B110" s="79"/>
      <c r="C110" s="6"/>
      <c r="D110" s="6" t="s">
        <v>571</v>
      </c>
      <c r="E110" s="68" t="s">
        <v>177</v>
      </c>
      <c r="F110" s="122" t="s">
        <v>374</v>
      </c>
      <c r="G110" s="48" t="s">
        <v>129</v>
      </c>
      <c r="H110" s="46" t="s">
        <v>745</v>
      </c>
      <c r="I110" s="46" t="s">
        <v>744</v>
      </c>
      <c r="J110" s="53" t="s">
        <v>111</v>
      </c>
      <c r="K110" s="105">
        <v>53794.22</v>
      </c>
      <c r="L110" s="115">
        <f>M110/K110</f>
        <v>205.62914937701484</v>
      </c>
      <c r="M110" s="105">
        <f>'[1]成本表8 建安工程造价分析表'!$J$5+'[1]成本表8 建安工程造价分析表'!$J$6+'[1]成本表8 建安工程造价分析表'!$J$7+'[1]成本表8 建安工程造价分析表'!$J$8+'[1]成本表8 建安工程造价分析表'!$J$9</f>
        <v>11061659.699999999</v>
      </c>
      <c r="N110" s="105">
        <f>M110</f>
        <v>11061659.699999999</v>
      </c>
      <c r="O110" s="75">
        <f>P110-45</f>
        <v>42365</v>
      </c>
      <c r="P110" s="75">
        <v>42410</v>
      </c>
      <c r="Q110" s="53"/>
    </row>
    <row r="111" spans="1:17" s="3" customFormat="1" ht="25.5" customHeight="1" outlineLevel="2">
      <c r="A111" s="6">
        <v>104</v>
      </c>
      <c r="B111" s="79"/>
      <c r="C111" s="6"/>
      <c r="D111" s="6" t="s">
        <v>572</v>
      </c>
      <c r="E111" s="68" t="s">
        <v>993</v>
      </c>
      <c r="F111" s="68"/>
      <c r="G111" s="84"/>
      <c r="H111" s="46"/>
      <c r="I111" s="46"/>
      <c r="J111" s="53"/>
      <c r="K111" s="105"/>
      <c r="L111" s="115"/>
      <c r="M111" s="105"/>
      <c r="N111" s="53"/>
      <c r="O111" s="75"/>
      <c r="P111" s="75"/>
      <c r="Q111" s="46"/>
    </row>
    <row r="112" spans="1:17" s="3" customFormat="1" ht="23.25" customHeight="1" outlineLevel="2">
      <c r="A112" s="6">
        <v>105</v>
      </c>
      <c r="B112" s="79"/>
      <c r="C112" s="6"/>
      <c r="D112" s="6" t="s">
        <v>573</v>
      </c>
      <c r="E112" s="68" t="s">
        <v>993</v>
      </c>
      <c r="F112" s="68"/>
      <c r="G112" s="84"/>
      <c r="H112" s="46"/>
      <c r="I112" s="46"/>
      <c r="J112" s="53"/>
      <c r="K112" s="105"/>
      <c r="L112" s="115"/>
      <c r="M112" s="105"/>
      <c r="N112" s="53"/>
      <c r="O112" s="75"/>
      <c r="P112" s="75"/>
      <c r="Q112" s="53"/>
    </row>
    <row r="113" spans="1:17" s="3" customFormat="1" ht="27" customHeight="1" outlineLevel="2">
      <c r="A113" s="6">
        <v>106</v>
      </c>
      <c r="B113" s="27"/>
      <c r="C113" s="67"/>
      <c r="D113" s="6" t="s">
        <v>574</v>
      </c>
      <c r="E113" s="68" t="s">
        <v>125</v>
      </c>
      <c r="F113" s="122" t="s">
        <v>861</v>
      </c>
      <c r="G113" s="84" t="s">
        <v>113</v>
      </c>
      <c r="H113" s="46" t="s">
        <v>745</v>
      </c>
      <c r="I113" s="96" t="s">
        <v>110</v>
      </c>
      <c r="J113" s="53" t="s">
        <v>112</v>
      </c>
      <c r="K113" s="105">
        <f>M113/L113</f>
        <v>6164.7390196078431</v>
      </c>
      <c r="L113" s="115">
        <v>102</v>
      </c>
      <c r="M113" s="105">
        <v>628803.38</v>
      </c>
      <c r="N113" s="105">
        <f>M113</f>
        <v>628803.38</v>
      </c>
      <c r="O113" s="75">
        <f>P113-45</f>
        <v>42365</v>
      </c>
      <c r="P113" s="75">
        <v>42410</v>
      </c>
      <c r="Q113" s="53"/>
    </row>
    <row r="114" spans="1:17" s="3" customFormat="1" ht="15" customHeight="1" outlineLevel="2">
      <c r="A114" s="6">
        <v>107</v>
      </c>
      <c r="B114" s="80" t="s">
        <v>290</v>
      </c>
      <c r="C114" s="41" t="s">
        <v>398</v>
      </c>
      <c r="D114" s="8"/>
      <c r="E114" s="50"/>
      <c r="F114" s="50"/>
      <c r="G114" s="52"/>
      <c r="H114" s="51"/>
      <c r="I114" s="51"/>
      <c r="J114" s="51"/>
      <c r="K114" s="104"/>
      <c r="L114" s="114"/>
      <c r="M114" s="104"/>
      <c r="N114" s="51"/>
      <c r="O114" s="51"/>
      <c r="P114" s="51"/>
      <c r="Q114" s="52"/>
    </row>
    <row r="115" spans="1:17" s="3" customFormat="1" ht="53.25" customHeight="1" outlineLevel="2">
      <c r="A115" s="6">
        <v>108</v>
      </c>
      <c r="B115" s="79"/>
      <c r="C115" s="67"/>
      <c r="D115" s="96" t="s">
        <v>116</v>
      </c>
      <c r="E115" s="68" t="s">
        <v>125</v>
      </c>
      <c r="F115" s="122" t="s">
        <v>861</v>
      </c>
      <c r="G115" s="97" t="s">
        <v>124</v>
      </c>
      <c r="H115" s="46" t="s">
        <v>745</v>
      </c>
      <c r="I115" s="46" t="s">
        <v>110</v>
      </c>
      <c r="J115" s="53" t="s">
        <v>86</v>
      </c>
      <c r="K115" s="105">
        <v>19570.599999999999</v>
      </c>
      <c r="L115" s="115">
        <f>M115/K115</f>
        <v>1273.7544071208856</v>
      </c>
      <c r="M115" s="105">
        <f>26428138-1500000</f>
        <v>24928138</v>
      </c>
      <c r="N115" s="105">
        <f>M115</f>
        <v>24928138</v>
      </c>
      <c r="O115" s="75">
        <f>P115-45</f>
        <v>42394</v>
      </c>
      <c r="P115" s="75">
        <v>42439</v>
      </c>
      <c r="Q115" s="96" t="s">
        <v>1173</v>
      </c>
    </row>
    <row r="116" spans="1:17" s="3" customFormat="1" ht="43.5" customHeight="1" outlineLevel="2">
      <c r="A116" s="6">
        <v>109</v>
      </c>
      <c r="B116" s="79"/>
      <c r="C116" s="67"/>
      <c r="D116" s="96" t="s">
        <v>117</v>
      </c>
      <c r="E116" s="68" t="s">
        <v>125</v>
      </c>
      <c r="F116" s="122" t="s">
        <v>861</v>
      </c>
      <c r="G116" s="97" t="s">
        <v>123</v>
      </c>
      <c r="H116" s="46" t="s">
        <v>745</v>
      </c>
      <c r="I116" s="46" t="s">
        <v>110</v>
      </c>
      <c r="J116" s="53" t="s">
        <v>86</v>
      </c>
      <c r="K116" s="105">
        <v>19570.599999999999</v>
      </c>
      <c r="L116" s="115">
        <f>M116/K116</f>
        <v>472.18010689503649</v>
      </c>
      <c r="M116" s="105">
        <f>9626387-385539</f>
        <v>9240848</v>
      </c>
      <c r="N116" s="105">
        <f>M116</f>
        <v>9240848</v>
      </c>
      <c r="O116" s="75">
        <f>P116-45</f>
        <v>42394</v>
      </c>
      <c r="P116" s="75">
        <v>42439</v>
      </c>
      <c r="Q116" s="96" t="s">
        <v>1173</v>
      </c>
    </row>
    <row r="117" spans="1:17" s="3" customFormat="1" ht="27" customHeight="1" outlineLevel="2">
      <c r="A117" s="6">
        <v>110</v>
      </c>
      <c r="B117" s="79"/>
      <c r="C117" s="6"/>
      <c r="D117" s="6" t="s">
        <v>575</v>
      </c>
      <c r="E117" s="68" t="s">
        <v>993</v>
      </c>
      <c r="F117" s="68"/>
      <c r="G117" s="84"/>
      <c r="H117" s="46"/>
      <c r="I117" s="46"/>
      <c r="J117" s="53"/>
      <c r="K117" s="105"/>
      <c r="L117" s="115"/>
      <c r="M117" s="105"/>
      <c r="N117" s="53"/>
      <c r="O117" s="75"/>
      <c r="P117" s="75"/>
      <c r="Q117" s="54"/>
    </row>
    <row r="118" spans="1:17" s="3" customFormat="1" ht="33.75" outlineLevel="2">
      <c r="A118" s="6">
        <v>111</v>
      </c>
      <c r="B118" s="79"/>
      <c r="C118" s="6"/>
      <c r="D118" s="6" t="s">
        <v>439</v>
      </c>
      <c r="E118" s="68" t="s">
        <v>178</v>
      </c>
      <c r="F118" s="166" t="s">
        <v>1333</v>
      </c>
      <c r="G118" s="84" t="s">
        <v>238</v>
      </c>
      <c r="H118" s="46" t="s">
        <v>745</v>
      </c>
      <c r="I118" s="46" t="s">
        <v>744</v>
      </c>
      <c r="J118" s="53"/>
      <c r="K118" s="105"/>
      <c r="L118" s="115"/>
      <c r="M118" s="105">
        <v>600000</v>
      </c>
      <c r="N118" s="105">
        <f>M118</f>
        <v>600000</v>
      </c>
      <c r="O118" s="75">
        <f>P118-45</f>
        <v>42811</v>
      </c>
      <c r="P118" s="75">
        <v>42856</v>
      </c>
      <c r="Q118" s="54"/>
    </row>
    <row r="119" spans="1:17" s="3" customFormat="1" ht="15" customHeight="1" outlineLevel="2">
      <c r="A119" s="6">
        <v>112</v>
      </c>
      <c r="B119" s="26" t="s">
        <v>309</v>
      </c>
      <c r="C119" s="70" t="s">
        <v>399</v>
      </c>
      <c r="D119" s="8"/>
      <c r="E119" s="50"/>
      <c r="F119" s="50"/>
      <c r="G119" s="52"/>
      <c r="H119" s="51"/>
      <c r="I119" s="51"/>
      <c r="J119" s="51"/>
      <c r="K119" s="104"/>
      <c r="L119" s="114"/>
      <c r="M119" s="104"/>
      <c r="N119" s="51"/>
      <c r="O119" s="51"/>
      <c r="P119" s="51"/>
      <c r="Q119" s="52"/>
    </row>
    <row r="120" spans="1:17" s="3" customFormat="1" ht="49.5" customHeight="1" outlineLevel="2">
      <c r="A120" s="6">
        <v>113</v>
      </c>
      <c r="B120" s="27"/>
      <c r="C120" s="67"/>
      <c r="D120" s="96" t="s">
        <v>118</v>
      </c>
      <c r="E120" s="68" t="s">
        <v>125</v>
      </c>
      <c r="F120" s="122" t="s">
        <v>861</v>
      </c>
      <c r="G120" s="48" t="s">
        <v>1212</v>
      </c>
      <c r="H120" s="46" t="s">
        <v>745</v>
      </c>
      <c r="I120" s="46" t="s">
        <v>110</v>
      </c>
      <c r="J120" s="53" t="s">
        <v>86</v>
      </c>
      <c r="K120" s="105">
        <v>95151.84</v>
      </c>
      <c r="L120" s="115">
        <f>M120/K120</f>
        <v>730.28811035078263</v>
      </c>
      <c r="M120" s="105">
        <f>72156257.43-M122-2000000</f>
        <v>69488257.430000007</v>
      </c>
      <c r="N120" s="105">
        <f>M120</f>
        <v>69488257.430000007</v>
      </c>
      <c r="O120" s="75">
        <f>P120-45</f>
        <v>42394</v>
      </c>
      <c r="P120" s="75">
        <v>42439</v>
      </c>
      <c r="Q120" s="53"/>
    </row>
    <row r="121" spans="1:17" s="3" customFormat="1" ht="51" customHeight="1" outlineLevel="2">
      <c r="A121" s="6">
        <v>114</v>
      </c>
      <c r="B121" s="27"/>
      <c r="C121" s="67"/>
      <c r="D121" s="96" t="s">
        <v>119</v>
      </c>
      <c r="E121" s="68" t="s">
        <v>125</v>
      </c>
      <c r="F121" s="122" t="s">
        <v>861</v>
      </c>
      <c r="G121" s="97" t="s">
        <v>128</v>
      </c>
      <c r="H121" s="46" t="s">
        <v>745</v>
      </c>
      <c r="I121" s="46" t="s">
        <v>110</v>
      </c>
      <c r="J121" s="53" t="s">
        <v>86</v>
      </c>
      <c r="K121" s="105">
        <v>95151.84</v>
      </c>
      <c r="L121" s="115">
        <f>M121/K121</f>
        <v>454.30596518154562</v>
      </c>
      <c r="M121" s="111">
        <f>44228048.51-1000000</f>
        <v>43228048.509999998</v>
      </c>
      <c r="N121" s="105">
        <f>M121</f>
        <v>43228048.509999998</v>
      </c>
      <c r="O121" s="75">
        <f>P121-45</f>
        <v>42394</v>
      </c>
      <c r="P121" s="75">
        <v>42439</v>
      </c>
      <c r="Q121" s="46"/>
    </row>
    <row r="122" spans="1:17" s="164" customFormat="1" ht="36" customHeight="1" outlineLevel="2">
      <c r="A122" s="136">
        <v>130</v>
      </c>
      <c r="B122" s="161"/>
      <c r="C122" s="162"/>
      <c r="D122" s="136" t="s">
        <v>1213</v>
      </c>
      <c r="E122" s="141" t="s">
        <v>1218</v>
      </c>
      <c r="F122" s="141" t="s">
        <v>1265</v>
      </c>
      <c r="G122" s="135" t="s">
        <v>1214</v>
      </c>
      <c r="H122" s="136" t="s">
        <v>1215</v>
      </c>
      <c r="I122" s="136" t="s">
        <v>1216</v>
      </c>
      <c r="J122" s="136" t="s">
        <v>1211</v>
      </c>
      <c r="K122" s="163">
        <f>900+148+122+240+260</f>
        <v>1670</v>
      </c>
      <c r="L122" s="163">
        <v>400</v>
      </c>
      <c r="M122" s="163">
        <f>K122*L122</f>
        <v>668000</v>
      </c>
      <c r="N122" s="163">
        <f>M122</f>
        <v>668000</v>
      </c>
      <c r="O122" s="136" t="s">
        <v>1217</v>
      </c>
      <c r="P122" s="150">
        <v>43069</v>
      </c>
      <c r="Q122" s="136"/>
    </row>
    <row r="123" spans="1:17" s="3" customFormat="1" ht="15" customHeight="1" outlineLevel="2">
      <c r="A123" s="6">
        <v>115</v>
      </c>
      <c r="B123" s="26" t="s">
        <v>440</v>
      </c>
      <c r="C123" s="90" t="s">
        <v>540</v>
      </c>
      <c r="D123" s="8"/>
      <c r="E123" s="50"/>
      <c r="F123" s="50"/>
      <c r="G123" s="52"/>
      <c r="H123" s="51"/>
      <c r="I123" s="51"/>
      <c r="J123" s="51"/>
      <c r="K123" s="104"/>
      <c r="L123" s="114"/>
      <c r="M123" s="104"/>
      <c r="N123" s="51"/>
      <c r="O123" s="51"/>
      <c r="P123" s="51"/>
      <c r="Q123" s="52"/>
    </row>
    <row r="124" spans="1:17" s="3" customFormat="1" ht="52.5" customHeight="1" outlineLevel="2">
      <c r="A124" s="6">
        <v>116</v>
      </c>
      <c r="B124" s="27"/>
      <c r="C124" s="67"/>
      <c r="D124" s="96" t="s">
        <v>120</v>
      </c>
      <c r="E124" s="68" t="s">
        <v>127</v>
      </c>
      <c r="F124" s="123" t="s">
        <v>1266</v>
      </c>
      <c r="G124" s="97" t="s">
        <v>126</v>
      </c>
      <c r="H124" s="46" t="s">
        <v>745</v>
      </c>
      <c r="I124" s="46" t="s">
        <v>744</v>
      </c>
      <c r="J124" s="53" t="s">
        <v>1206</v>
      </c>
      <c r="K124" s="105">
        <v>14</v>
      </c>
      <c r="L124" s="115">
        <v>5000</v>
      </c>
      <c r="M124" s="105">
        <f>K124*L124</f>
        <v>70000</v>
      </c>
      <c r="N124" s="105">
        <f>M124</f>
        <v>70000</v>
      </c>
      <c r="O124" s="75">
        <f>P124-45</f>
        <v>42842</v>
      </c>
      <c r="P124" s="75">
        <v>42887</v>
      </c>
      <c r="Q124" s="46"/>
    </row>
    <row r="125" spans="1:17" s="3" customFormat="1" ht="64.5" customHeight="1" outlineLevel="2">
      <c r="A125" s="6">
        <v>117</v>
      </c>
      <c r="B125" s="27"/>
      <c r="C125" s="67"/>
      <c r="D125" s="165" t="s">
        <v>1322</v>
      </c>
      <c r="E125" s="166" t="s">
        <v>1323</v>
      </c>
      <c r="F125" s="123" t="s">
        <v>1267</v>
      </c>
      <c r="G125" s="97" t="s">
        <v>130</v>
      </c>
      <c r="H125" s="46" t="s">
        <v>745</v>
      </c>
      <c r="I125" s="46" t="s">
        <v>743</v>
      </c>
      <c r="J125" s="53" t="s">
        <v>1206</v>
      </c>
      <c r="K125" s="105">
        <v>696</v>
      </c>
      <c r="L125" s="115">
        <f>M125/K125</f>
        <v>3037.3563218390805</v>
      </c>
      <c r="M125" s="105">
        <v>2114000</v>
      </c>
      <c r="N125" s="105">
        <f>M125</f>
        <v>2114000</v>
      </c>
      <c r="O125" s="75">
        <f>P125-45</f>
        <v>42842</v>
      </c>
      <c r="P125" s="75">
        <v>42887</v>
      </c>
      <c r="Q125" s="54"/>
    </row>
    <row r="126" spans="1:17" s="3" customFormat="1" ht="31.5" customHeight="1" outlineLevel="2">
      <c r="A126" s="6">
        <v>118</v>
      </c>
      <c r="B126" s="27"/>
      <c r="C126" s="67"/>
      <c r="D126" s="96" t="s">
        <v>121</v>
      </c>
      <c r="E126" s="68" t="s">
        <v>179</v>
      </c>
      <c r="F126" s="123" t="s">
        <v>1319</v>
      </c>
      <c r="G126" s="97" t="s">
        <v>131</v>
      </c>
      <c r="H126" s="46" t="s">
        <v>745</v>
      </c>
      <c r="I126" s="46" t="s">
        <v>758</v>
      </c>
      <c r="J126" s="53" t="s">
        <v>88</v>
      </c>
      <c r="K126" s="126">
        <v>293</v>
      </c>
      <c r="L126" s="115">
        <f>M126/K126</f>
        <v>2481.7244027303755</v>
      </c>
      <c r="M126" s="105">
        <v>727145.25</v>
      </c>
      <c r="N126" s="105">
        <f>M126</f>
        <v>727145.25</v>
      </c>
      <c r="O126" s="75">
        <f>P126-45</f>
        <v>42409</v>
      </c>
      <c r="P126" s="75">
        <v>42454</v>
      </c>
      <c r="Q126" s="53"/>
    </row>
    <row r="127" spans="1:17" s="3" customFormat="1" ht="115.5" customHeight="1" outlineLevel="2">
      <c r="A127" s="6">
        <v>119</v>
      </c>
      <c r="B127" s="27"/>
      <c r="C127" s="67"/>
      <c r="D127" s="96" t="s">
        <v>122</v>
      </c>
      <c r="E127" s="68" t="s">
        <v>876</v>
      </c>
      <c r="F127" s="123" t="s">
        <v>1268</v>
      </c>
      <c r="G127" s="97" t="s">
        <v>132</v>
      </c>
      <c r="H127" s="46" t="s">
        <v>745</v>
      </c>
      <c r="I127" s="96" t="s">
        <v>744</v>
      </c>
      <c r="J127" s="53" t="s">
        <v>88</v>
      </c>
      <c r="K127" s="105">
        <v>18266.259999999998</v>
      </c>
      <c r="L127" s="115">
        <f>M127/K127</f>
        <v>594.19567004958867</v>
      </c>
      <c r="M127" s="105">
        <f>11580877.85-M126</f>
        <v>10853732.6</v>
      </c>
      <c r="N127" s="105">
        <f>M127</f>
        <v>10853732.6</v>
      </c>
      <c r="O127" s="75">
        <f>P127-45</f>
        <v>42842</v>
      </c>
      <c r="P127" s="75">
        <v>42887</v>
      </c>
      <c r="Q127" s="53"/>
    </row>
    <row r="128" spans="1:17" s="3" customFormat="1" ht="39" customHeight="1" outlineLevel="2">
      <c r="A128" s="6">
        <v>120</v>
      </c>
      <c r="B128" s="79"/>
      <c r="C128" s="6"/>
      <c r="D128" s="46" t="s">
        <v>576</v>
      </c>
      <c r="E128" s="68" t="s">
        <v>180</v>
      </c>
      <c r="F128" s="123" t="s">
        <v>1269</v>
      </c>
      <c r="G128" s="97" t="s">
        <v>138</v>
      </c>
      <c r="H128" s="46" t="s">
        <v>745</v>
      </c>
      <c r="I128" s="46" t="s">
        <v>761</v>
      </c>
      <c r="J128" s="53" t="s">
        <v>88</v>
      </c>
      <c r="K128" s="105">
        <v>2511</v>
      </c>
      <c r="L128" s="115">
        <v>450</v>
      </c>
      <c r="M128" s="105">
        <v>1130055</v>
      </c>
      <c r="N128" s="105">
        <f>M128</f>
        <v>1130055</v>
      </c>
      <c r="O128" s="75">
        <f>P128-45</f>
        <v>42842</v>
      </c>
      <c r="P128" s="75">
        <v>42887</v>
      </c>
      <c r="Q128" s="48"/>
    </row>
    <row r="129" spans="1:17" s="3" customFormat="1" ht="15" customHeight="1" outlineLevel="2">
      <c r="A129" s="6">
        <v>121</v>
      </c>
      <c r="B129" s="26" t="s">
        <v>310</v>
      </c>
      <c r="C129" s="70" t="s">
        <v>631</v>
      </c>
      <c r="D129" s="8"/>
      <c r="E129" s="50"/>
      <c r="F129" s="50"/>
      <c r="G129" s="52"/>
      <c r="H129" s="51"/>
      <c r="I129" s="51"/>
      <c r="J129" s="51"/>
      <c r="K129" s="104"/>
      <c r="L129" s="114"/>
      <c r="M129" s="104"/>
      <c r="N129" s="51"/>
      <c r="O129" s="51"/>
      <c r="P129" s="51"/>
      <c r="Q129" s="52"/>
    </row>
    <row r="130" spans="1:17" s="3" customFormat="1" ht="34.5" customHeight="1" outlineLevel="2">
      <c r="A130" s="6">
        <v>123</v>
      </c>
      <c r="B130" s="27"/>
      <c r="C130" s="67"/>
      <c r="D130" s="67" t="s">
        <v>133</v>
      </c>
      <c r="E130" s="101" t="s">
        <v>139</v>
      </c>
      <c r="F130" s="166" t="s">
        <v>1331</v>
      </c>
      <c r="G130" s="97" t="s">
        <v>140</v>
      </c>
      <c r="H130" s="46" t="s">
        <v>745</v>
      </c>
      <c r="I130" s="96" t="s">
        <v>744</v>
      </c>
      <c r="J130" s="53" t="s">
        <v>88</v>
      </c>
      <c r="K130" s="105">
        <v>4797</v>
      </c>
      <c r="L130" s="115">
        <f>M130/K130</f>
        <v>300</v>
      </c>
      <c r="M130" s="105">
        <v>1439100</v>
      </c>
      <c r="N130" s="105">
        <f>M130</f>
        <v>1439100</v>
      </c>
      <c r="O130" s="75">
        <f>P130-45</f>
        <v>42842</v>
      </c>
      <c r="P130" s="75">
        <v>42887</v>
      </c>
      <c r="Q130" s="46"/>
    </row>
    <row r="131" spans="1:17" s="3" customFormat="1" ht="45.75" customHeight="1" outlineLevel="2">
      <c r="A131" s="6">
        <v>125</v>
      </c>
      <c r="B131" s="27"/>
      <c r="C131" s="67"/>
      <c r="D131" s="67" t="s">
        <v>134</v>
      </c>
      <c r="E131" s="68" t="s">
        <v>139</v>
      </c>
      <c r="F131" s="166" t="s">
        <v>1332</v>
      </c>
      <c r="G131" s="97" t="s">
        <v>141</v>
      </c>
      <c r="H131" s="46" t="s">
        <v>745</v>
      </c>
      <c r="I131" s="96" t="s">
        <v>744</v>
      </c>
      <c r="J131" s="53" t="s">
        <v>88</v>
      </c>
      <c r="K131" s="105">
        <v>773</v>
      </c>
      <c r="L131" s="115">
        <f>M131/K131</f>
        <v>2500</v>
      </c>
      <c r="M131" s="105">
        <v>1932500</v>
      </c>
      <c r="N131" s="105">
        <f>M131</f>
        <v>1932500</v>
      </c>
      <c r="O131" s="75">
        <f>P131-45</f>
        <v>42842</v>
      </c>
      <c r="P131" s="75">
        <v>42887</v>
      </c>
      <c r="Q131" s="46"/>
    </row>
    <row r="132" spans="1:17" s="3" customFormat="1" ht="48.75" customHeight="1" outlineLevel="2">
      <c r="A132" s="6">
        <v>127</v>
      </c>
      <c r="B132" s="27"/>
      <c r="C132" s="67"/>
      <c r="D132" s="67" t="s">
        <v>135</v>
      </c>
      <c r="E132" s="68" t="s">
        <v>139</v>
      </c>
      <c r="F132" s="166" t="s">
        <v>1331</v>
      </c>
      <c r="G132" s="97" t="s">
        <v>142</v>
      </c>
      <c r="H132" s="46" t="s">
        <v>745</v>
      </c>
      <c r="I132" s="96" t="s">
        <v>744</v>
      </c>
      <c r="J132" s="53" t="s">
        <v>88</v>
      </c>
      <c r="K132" s="105">
        <v>2921</v>
      </c>
      <c r="L132" s="115">
        <v>750</v>
      </c>
      <c r="M132" s="105">
        <v>2190720</v>
      </c>
      <c r="N132" s="105">
        <f>M132</f>
        <v>2190720</v>
      </c>
      <c r="O132" s="75">
        <f>P132-45</f>
        <v>42842</v>
      </c>
      <c r="P132" s="75">
        <v>42887</v>
      </c>
      <c r="Q132" s="46"/>
    </row>
    <row r="133" spans="1:17" s="3" customFormat="1" ht="26.25" customHeight="1" outlineLevel="2">
      <c r="A133" s="6">
        <v>128</v>
      </c>
      <c r="B133" s="27"/>
      <c r="C133" s="67"/>
      <c r="D133" s="67" t="s">
        <v>136</v>
      </c>
      <c r="E133" s="123" t="s">
        <v>1225</v>
      </c>
      <c r="F133" s="122"/>
      <c r="G133" s="97"/>
      <c r="H133" s="46"/>
      <c r="I133" s="46"/>
      <c r="J133" s="53"/>
      <c r="K133" s="105"/>
      <c r="L133" s="115"/>
      <c r="M133" s="105"/>
      <c r="N133" s="53"/>
      <c r="O133" s="75"/>
      <c r="P133" s="75"/>
      <c r="Q133" s="46"/>
    </row>
    <row r="134" spans="1:17" s="140" customFormat="1" ht="43.5" customHeight="1" outlineLevel="2">
      <c r="A134" s="124">
        <v>129</v>
      </c>
      <c r="B134" s="142"/>
      <c r="C134" s="143"/>
      <c r="D134" s="143" t="s">
        <v>137</v>
      </c>
      <c r="E134" s="141" t="s">
        <v>1225</v>
      </c>
      <c r="F134" s="125"/>
      <c r="G134" s="145"/>
      <c r="H134" s="136"/>
      <c r="I134" s="146"/>
      <c r="J134" s="126"/>
      <c r="K134" s="127"/>
      <c r="L134" s="128"/>
      <c r="M134" s="127"/>
      <c r="N134" s="127"/>
      <c r="O134" s="139"/>
      <c r="P134" s="139"/>
      <c r="Q134" s="136"/>
    </row>
    <row r="135" spans="1:17" s="3" customFormat="1" ht="15" customHeight="1" outlineLevel="2">
      <c r="A135" s="6">
        <v>130</v>
      </c>
      <c r="B135" s="26" t="s">
        <v>311</v>
      </c>
      <c r="C135" s="70" t="s">
        <v>312</v>
      </c>
      <c r="D135" s="8"/>
      <c r="E135" s="50"/>
      <c r="F135" s="50"/>
      <c r="G135" s="52"/>
      <c r="H135" s="51"/>
      <c r="I135" s="51"/>
      <c r="J135" s="51"/>
      <c r="K135" s="104"/>
      <c r="L135" s="114"/>
      <c r="M135" s="104"/>
      <c r="N135" s="51"/>
      <c r="O135" s="51"/>
      <c r="P135" s="51"/>
      <c r="Q135" s="52"/>
    </row>
    <row r="136" spans="1:17" s="3" customFormat="1" ht="23.25" customHeight="1" outlineLevel="2">
      <c r="A136" s="6">
        <v>131</v>
      </c>
      <c r="B136" s="79"/>
      <c r="C136" s="6"/>
      <c r="D136" s="6" t="s">
        <v>577</v>
      </c>
      <c r="E136" s="68" t="s">
        <v>143</v>
      </c>
      <c r="F136" s="123" t="s">
        <v>1272</v>
      </c>
      <c r="G136" s="48" t="s">
        <v>144</v>
      </c>
      <c r="H136" s="46" t="s">
        <v>745</v>
      </c>
      <c r="I136" s="46" t="s">
        <v>743</v>
      </c>
      <c r="J136" s="53" t="s">
        <v>88</v>
      </c>
      <c r="K136" s="105">
        <v>891.53</v>
      </c>
      <c r="L136" s="115">
        <f>M136/K136</f>
        <v>717.86703756463612</v>
      </c>
      <c r="M136" s="105">
        <v>640000</v>
      </c>
      <c r="N136" s="105">
        <f>M136</f>
        <v>640000</v>
      </c>
      <c r="O136" s="75">
        <f>P136-45</f>
        <v>42477</v>
      </c>
      <c r="P136" s="75">
        <v>42522</v>
      </c>
      <c r="Q136" s="53"/>
    </row>
    <row r="137" spans="1:17" s="3" customFormat="1" ht="22.5" customHeight="1" outlineLevel="2">
      <c r="A137" s="6">
        <v>132</v>
      </c>
      <c r="B137" s="27"/>
      <c r="C137" s="67"/>
      <c r="D137" s="67" t="s">
        <v>578</v>
      </c>
      <c r="E137" s="68" t="s">
        <v>993</v>
      </c>
      <c r="F137" s="68"/>
      <c r="G137" s="48"/>
      <c r="H137" s="77"/>
      <c r="I137" s="46"/>
      <c r="J137" s="53"/>
      <c r="K137" s="105"/>
      <c r="L137" s="115"/>
      <c r="M137" s="105"/>
      <c r="N137" s="53"/>
      <c r="O137" s="75"/>
      <c r="P137" s="75"/>
      <c r="Q137" s="53"/>
    </row>
    <row r="138" spans="1:17" s="3" customFormat="1" ht="47.25" customHeight="1" outlineLevel="2">
      <c r="A138" s="6">
        <v>133</v>
      </c>
      <c r="B138" s="27"/>
      <c r="C138" s="67"/>
      <c r="D138" s="67" t="s">
        <v>1179</v>
      </c>
      <c r="E138" s="68" t="s">
        <v>125</v>
      </c>
      <c r="F138" s="68" t="s">
        <v>861</v>
      </c>
      <c r="G138" s="97" t="s">
        <v>1177</v>
      </c>
      <c r="H138" s="46" t="s">
        <v>745</v>
      </c>
      <c r="I138" s="46" t="s">
        <v>110</v>
      </c>
      <c r="J138" s="53" t="s">
        <v>88</v>
      </c>
      <c r="K138" s="105">
        <v>100298.36</v>
      </c>
      <c r="L138" s="115">
        <f>M138/K138</f>
        <v>72.8700050529241</v>
      </c>
      <c r="M138" s="105">
        <v>7308742</v>
      </c>
      <c r="N138" s="105">
        <f>M138</f>
        <v>7308742</v>
      </c>
      <c r="O138" s="75">
        <f>P138-45</f>
        <v>42385</v>
      </c>
      <c r="P138" s="75">
        <v>42430</v>
      </c>
      <c r="Q138" s="53"/>
    </row>
    <row r="139" spans="1:17" s="3" customFormat="1" ht="48" customHeight="1" outlineLevel="2">
      <c r="A139" s="6">
        <v>134</v>
      </c>
      <c r="B139" s="27"/>
      <c r="C139" s="67"/>
      <c r="D139" s="67" t="s">
        <v>1180</v>
      </c>
      <c r="E139" s="68" t="s">
        <v>125</v>
      </c>
      <c r="F139" s="68" t="s">
        <v>861</v>
      </c>
      <c r="G139" s="97" t="s">
        <v>1178</v>
      </c>
      <c r="H139" s="46" t="s">
        <v>745</v>
      </c>
      <c r="I139" s="46" t="s">
        <v>110</v>
      </c>
      <c r="J139" s="53" t="s">
        <v>88</v>
      </c>
      <c r="K139" s="105">
        <v>6450</v>
      </c>
      <c r="L139" s="115">
        <f>M139/K139</f>
        <v>137.52899224806202</v>
      </c>
      <c r="M139" s="105">
        <v>887062</v>
      </c>
      <c r="N139" s="105">
        <f>M139</f>
        <v>887062</v>
      </c>
      <c r="O139" s="75">
        <f>P139-45</f>
        <v>42385</v>
      </c>
      <c r="P139" s="75">
        <v>42430</v>
      </c>
      <c r="Q139" s="53"/>
    </row>
    <row r="140" spans="1:17" s="3" customFormat="1" ht="33.75" outlineLevel="2">
      <c r="A140" s="6">
        <v>135</v>
      </c>
      <c r="B140" s="26" t="s">
        <v>313</v>
      </c>
      <c r="C140" s="95" t="s">
        <v>541</v>
      </c>
      <c r="D140" s="8"/>
      <c r="E140" s="50"/>
      <c r="F140" s="50"/>
      <c r="G140" s="52"/>
      <c r="H140" s="51"/>
      <c r="I140" s="51"/>
      <c r="J140" s="51"/>
      <c r="K140" s="104"/>
      <c r="L140" s="114"/>
      <c r="M140" s="104"/>
      <c r="N140" s="51"/>
      <c r="O140" s="51"/>
      <c r="P140" s="51"/>
      <c r="Q140" s="52"/>
    </row>
    <row r="141" spans="1:17" s="3" customFormat="1" ht="42" customHeight="1" outlineLevel="2">
      <c r="A141" s="6">
        <v>136</v>
      </c>
      <c r="B141" s="27"/>
      <c r="C141" s="67"/>
      <c r="D141" s="67" t="s">
        <v>1181</v>
      </c>
      <c r="E141" s="68" t="s">
        <v>1183</v>
      </c>
      <c r="F141" s="122" t="s">
        <v>1185</v>
      </c>
      <c r="G141" s="97" t="s">
        <v>1186</v>
      </c>
      <c r="H141" s="46" t="s">
        <v>759</v>
      </c>
      <c r="I141" s="46" t="s">
        <v>761</v>
      </c>
      <c r="J141" s="53"/>
      <c r="K141" s="105"/>
      <c r="L141" s="115"/>
      <c r="M141" s="105">
        <v>31598.42</v>
      </c>
      <c r="N141" s="105">
        <f>M141</f>
        <v>31598.42</v>
      </c>
      <c r="O141" s="75">
        <f>P141-45</f>
        <v>42385</v>
      </c>
      <c r="P141" s="75">
        <v>42430</v>
      </c>
      <c r="Q141" s="54"/>
    </row>
    <row r="142" spans="1:17" s="3" customFormat="1" ht="51" customHeight="1" outlineLevel="2">
      <c r="A142" s="6">
        <v>137</v>
      </c>
      <c r="B142" s="27"/>
      <c r="C142" s="67"/>
      <c r="D142" s="67" t="s">
        <v>1182</v>
      </c>
      <c r="E142" s="68" t="s">
        <v>1184</v>
      </c>
      <c r="F142" s="123" t="s">
        <v>1270</v>
      </c>
      <c r="G142" s="97" t="s">
        <v>1187</v>
      </c>
      <c r="H142" s="46" t="s">
        <v>745</v>
      </c>
      <c r="I142" s="46" t="s">
        <v>743</v>
      </c>
      <c r="J142" s="53" t="s">
        <v>111</v>
      </c>
      <c r="K142" s="105">
        <v>14440</v>
      </c>
      <c r="L142" s="115">
        <f>M142/K142</f>
        <v>129.71369667590028</v>
      </c>
      <c r="M142" s="105">
        <v>1873065.78</v>
      </c>
      <c r="N142" s="105">
        <f>M142</f>
        <v>1873065.78</v>
      </c>
      <c r="O142" s="75">
        <f>P142-45</f>
        <v>42842</v>
      </c>
      <c r="P142" s="75">
        <v>42887</v>
      </c>
      <c r="Q142" s="54"/>
    </row>
    <row r="143" spans="1:17" s="3" customFormat="1" ht="15" customHeight="1" outlineLevel="1">
      <c r="A143" s="6">
        <v>138</v>
      </c>
      <c r="B143" s="26" t="s">
        <v>284</v>
      </c>
      <c r="C143" s="71" t="s">
        <v>633</v>
      </c>
      <c r="D143" s="71"/>
      <c r="E143" s="60"/>
      <c r="F143" s="60"/>
      <c r="G143" s="52"/>
      <c r="H143" s="51"/>
      <c r="I143" s="51"/>
      <c r="J143" s="51"/>
      <c r="K143" s="104"/>
      <c r="L143" s="114"/>
      <c r="M143" s="104"/>
      <c r="N143" s="51"/>
      <c r="O143" s="51"/>
      <c r="P143" s="51"/>
      <c r="Q143" s="52"/>
    </row>
    <row r="144" spans="1:17" s="3" customFormat="1" ht="15" customHeight="1" outlineLevel="2">
      <c r="A144" s="6">
        <v>139</v>
      </c>
      <c r="B144" s="26" t="s">
        <v>291</v>
      </c>
      <c r="C144" s="90" t="s">
        <v>632</v>
      </c>
      <c r="D144" s="8"/>
      <c r="E144" s="50"/>
      <c r="F144" s="50"/>
      <c r="G144" s="52"/>
      <c r="H144" s="51"/>
      <c r="I144" s="51"/>
      <c r="J144" s="51"/>
      <c r="K144" s="104"/>
      <c r="L144" s="114"/>
      <c r="M144" s="104"/>
      <c r="N144" s="51"/>
      <c r="O144" s="51"/>
      <c r="P144" s="51"/>
      <c r="Q144" s="52"/>
    </row>
    <row r="145" spans="1:17" s="140" customFormat="1" ht="30" customHeight="1" outlineLevel="2">
      <c r="A145" s="124">
        <v>305</v>
      </c>
      <c r="B145" s="151"/>
      <c r="C145" s="132"/>
      <c r="D145" s="172" t="s">
        <v>1350</v>
      </c>
      <c r="E145" s="125" t="s">
        <v>873</v>
      </c>
      <c r="F145" s="141" t="s">
        <v>1274</v>
      </c>
      <c r="G145" s="145" t="s">
        <v>76</v>
      </c>
      <c r="H145" s="136" t="s">
        <v>745</v>
      </c>
      <c r="I145" s="136" t="s">
        <v>746</v>
      </c>
      <c r="J145" s="126" t="s">
        <v>93</v>
      </c>
      <c r="K145" s="127">
        <v>816</v>
      </c>
      <c r="L145" s="128">
        <f>M145/K145</f>
        <v>4313.0294117647063</v>
      </c>
      <c r="M145" s="127">
        <v>3519432</v>
      </c>
      <c r="N145" s="127">
        <f>M145</f>
        <v>3519432</v>
      </c>
      <c r="O145" s="139">
        <f>P145-45</f>
        <v>42430</v>
      </c>
      <c r="P145" s="139">
        <v>42475</v>
      </c>
      <c r="Q145" s="153" t="s">
        <v>156</v>
      </c>
    </row>
    <row r="146" spans="1:17" s="140" customFormat="1" ht="15" customHeight="1" outlineLevel="2">
      <c r="A146" s="124"/>
      <c r="B146" s="142"/>
      <c r="C146" s="167"/>
      <c r="D146" s="124" t="s">
        <v>1324</v>
      </c>
      <c r="E146" s="125" t="s">
        <v>1325</v>
      </c>
      <c r="F146" s="125" t="s">
        <v>1326</v>
      </c>
      <c r="G146" s="168" t="s">
        <v>1328</v>
      </c>
      <c r="H146" s="169" t="s">
        <v>1329</v>
      </c>
      <c r="I146" s="126" t="s">
        <v>1330</v>
      </c>
      <c r="J146" s="126" t="s">
        <v>1327</v>
      </c>
      <c r="K146" s="127">
        <v>0</v>
      </c>
      <c r="L146" s="128">
        <v>0</v>
      </c>
      <c r="M146" s="127">
        <v>400000</v>
      </c>
      <c r="N146" s="127">
        <f>M146</f>
        <v>400000</v>
      </c>
      <c r="O146" s="75">
        <f>P146-45</f>
        <v>42385</v>
      </c>
      <c r="P146" s="139">
        <v>42430</v>
      </c>
      <c r="Q146" s="157"/>
    </row>
    <row r="147" spans="1:17" s="3" customFormat="1" ht="43.5" customHeight="1" outlineLevel="2">
      <c r="A147" s="6">
        <v>141</v>
      </c>
      <c r="B147" s="79"/>
      <c r="C147" s="6"/>
      <c r="D147" s="96" t="s">
        <v>1188</v>
      </c>
      <c r="E147" s="68" t="s">
        <v>139</v>
      </c>
      <c r="F147" s="166" t="s">
        <v>1331</v>
      </c>
      <c r="G147" s="97" t="s">
        <v>1198</v>
      </c>
      <c r="H147" s="46" t="s">
        <v>745</v>
      </c>
      <c r="I147" s="96" t="s">
        <v>744</v>
      </c>
      <c r="J147" s="53" t="s">
        <v>86</v>
      </c>
      <c r="K147" s="105">
        <v>82092.479999999996</v>
      </c>
      <c r="L147" s="115">
        <f>M147/K147</f>
        <v>281.49380308647028</v>
      </c>
      <c r="M147" s="105">
        <f>27979682.4-M145-M146-951726</f>
        <v>23108524.399999999</v>
      </c>
      <c r="N147" s="105">
        <f>M147</f>
        <v>23108524.399999999</v>
      </c>
      <c r="O147" s="75">
        <f>P147-45</f>
        <v>42842</v>
      </c>
      <c r="P147" s="75">
        <v>42887</v>
      </c>
      <c r="Q147" s="46"/>
    </row>
    <row r="148" spans="1:17" s="3" customFormat="1" ht="15" customHeight="1" outlineLevel="2">
      <c r="A148" s="6">
        <v>142</v>
      </c>
      <c r="B148" s="26" t="s">
        <v>292</v>
      </c>
      <c r="C148" s="90" t="s">
        <v>293</v>
      </c>
      <c r="D148" s="8"/>
      <c r="E148" s="50"/>
      <c r="F148" s="50"/>
      <c r="G148" s="52"/>
      <c r="H148" s="51"/>
      <c r="I148" s="51"/>
      <c r="J148" s="51"/>
      <c r="K148" s="104"/>
      <c r="L148" s="114"/>
      <c r="M148" s="104"/>
      <c r="N148" s="51"/>
      <c r="O148" s="51"/>
      <c r="P148" s="51"/>
      <c r="Q148" s="52"/>
    </row>
    <row r="149" spans="1:17" s="3" customFormat="1" ht="45.75" customHeight="1" outlineLevel="2">
      <c r="A149" s="6">
        <v>144</v>
      </c>
      <c r="B149" s="27"/>
      <c r="C149" s="67"/>
      <c r="D149" s="67" t="s">
        <v>1189</v>
      </c>
      <c r="E149" s="68" t="s">
        <v>139</v>
      </c>
      <c r="F149" s="166" t="s">
        <v>1331</v>
      </c>
      <c r="G149" s="97" t="s">
        <v>1199</v>
      </c>
      <c r="H149" s="46" t="s">
        <v>745</v>
      </c>
      <c r="I149" s="96" t="s">
        <v>744</v>
      </c>
      <c r="J149" s="53" t="s">
        <v>86</v>
      </c>
      <c r="K149" s="105">
        <v>82092.479999999996</v>
      </c>
      <c r="L149" s="115">
        <f>M149/K149</f>
        <v>79.99999512744651</v>
      </c>
      <c r="M149" s="105">
        <v>6567398</v>
      </c>
      <c r="N149" s="105">
        <f>M149</f>
        <v>6567398</v>
      </c>
      <c r="O149" s="75">
        <f>P149-45</f>
        <v>42842</v>
      </c>
      <c r="P149" s="75">
        <v>42887</v>
      </c>
      <c r="Q149" s="46"/>
    </row>
    <row r="150" spans="1:17" s="3" customFormat="1" ht="45" outlineLevel="2">
      <c r="A150" s="6">
        <v>145</v>
      </c>
      <c r="B150" s="26" t="s">
        <v>294</v>
      </c>
      <c r="C150" s="90" t="s">
        <v>786</v>
      </c>
      <c r="D150" s="8"/>
      <c r="E150" s="50"/>
      <c r="F150" s="50"/>
      <c r="G150" s="52"/>
      <c r="H150" s="51"/>
      <c r="I150" s="51"/>
      <c r="J150" s="51"/>
      <c r="K150" s="104"/>
      <c r="L150" s="114"/>
      <c r="M150" s="104"/>
      <c r="N150" s="51"/>
      <c r="O150" s="51"/>
      <c r="P150" s="51"/>
      <c r="Q150" s="52"/>
    </row>
    <row r="151" spans="1:17" s="3" customFormat="1" ht="49.5" customHeight="1" outlineLevel="2">
      <c r="A151" s="6">
        <v>146</v>
      </c>
      <c r="B151" s="79"/>
      <c r="C151" s="6"/>
      <c r="D151" s="46" t="s">
        <v>1190</v>
      </c>
      <c r="E151" s="68" t="s">
        <v>1191</v>
      </c>
      <c r="F151" s="123" t="s">
        <v>1275</v>
      </c>
      <c r="G151" s="94" t="s">
        <v>1197</v>
      </c>
      <c r="H151" s="46" t="s">
        <v>759</v>
      </c>
      <c r="I151" s="46" t="s">
        <v>743</v>
      </c>
      <c r="J151" s="53" t="s">
        <v>86</v>
      </c>
      <c r="K151" s="105">
        <v>82092.479999999996</v>
      </c>
      <c r="L151" s="115">
        <f>M151/K151</f>
        <v>187.18079902081166</v>
      </c>
      <c r="M151" s="105">
        <v>15366136</v>
      </c>
      <c r="N151" s="105">
        <f>M151</f>
        <v>15366136</v>
      </c>
      <c r="O151" s="75">
        <f>P151-45</f>
        <v>42972</v>
      </c>
      <c r="P151" s="75">
        <v>43017</v>
      </c>
      <c r="Q151" s="46" t="s">
        <v>152</v>
      </c>
    </row>
    <row r="152" spans="1:17" s="3" customFormat="1" ht="15" customHeight="1" outlineLevel="2">
      <c r="A152" s="6">
        <v>147</v>
      </c>
      <c r="B152" s="26" t="s">
        <v>441</v>
      </c>
      <c r="C152" s="8" t="s">
        <v>542</v>
      </c>
      <c r="D152" s="8"/>
      <c r="E152" s="50"/>
      <c r="F152" s="50"/>
      <c r="G152" s="52"/>
      <c r="H152" s="51"/>
      <c r="I152" s="51"/>
      <c r="J152" s="51"/>
      <c r="K152" s="104"/>
      <c r="L152" s="114"/>
      <c r="M152" s="104"/>
      <c r="N152" s="51"/>
      <c r="O152" s="51"/>
      <c r="P152" s="51"/>
      <c r="Q152" s="52"/>
    </row>
    <row r="153" spans="1:17" s="140" customFormat="1" ht="35.25" customHeight="1" outlineLevel="2">
      <c r="A153" s="124"/>
      <c r="B153" s="142"/>
      <c r="C153" s="124"/>
      <c r="D153" s="172" t="s">
        <v>1351</v>
      </c>
      <c r="E153" s="173" t="s">
        <v>1372</v>
      </c>
      <c r="F153" s="180" t="s">
        <v>1391</v>
      </c>
      <c r="G153" s="157" t="s">
        <v>1375</v>
      </c>
      <c r="H153" s="136" t="s">
        <v>745</v>
      </c>
      <c r="I153" s="136" t="s">
        <v>743</v>
      </c>
      <c r="J153" s="172" t="s">
        <v>1366</v>
      </c>
      <c r="K153" s="127"/>
      <c r="L153" s="128"/>
      <c r="M153" s="127">
        <v>9624</v>
      </c>
      <c r="N153" s="127">
        <f>M153</f>
        <v>9624</v>
      </c>
      <c r="O153" s="139">
        <f>P153-45</f>
        <v>42465</v>
      </c>
      <c r="P153" s="139">
        <v>42510</v>
      </c>
      <c r="Q153" s="157"/>
    </row>
    <row r="154" spans="1:17" s="3" customFormat="1" ht="22.5" outlineLevel="2">
      <c r="A154" s="6">
        <v>148</v>
      </c>
      <c r="B154" s="79"/>
      <c r="C154" s="6"/>
      <c r="D154" s="46" t="s">
        <v>1192</v>
      </c>
      <c r="E154" s="68" t="s">
        <v>1193</v>
      </c>
      <c r="F154" s="166" t="s">
        <v>1335</v>
      </c>
      <c r="G154" s="94" t="s">
        <v>1196</v>
      </c>
      <c r="H154" s="46" t="s">
        <v>759</v>
      </c>
      <c r="I154" s="46" t="s">
        <v>743</v>
      </c>
      <c r="J154" s="53" t="s">
        <v>851</v>
      </c>
      <c r="K154" s="105">
        <f>644*2</f>
        <v>1288</v>
      </c>
      <c r="L154" s="115">
        <v>2200</v>
      </c>
      <c r="M154" s="105">
        <f>K154*L154</f>
        <v>2833600</v>
      </c>
      <c r="N154" s="105">
        <f>M154</f>
        <v>2833600</v>
      </c>
      <c r="O154" s="75">
        <f>P154-45</f>
        <v>42972</v>
      </c>
      <c r="P154" s="75">
        <v>43017</v>
      </c>
      <c r="Q154" s="53"/>
    </row>
    <row r="155" spans="1:17" s="3" customFormat="1" ht="22.5" outlineLevel="2">
      <c r="A155" s="6">
        <v>149</v>
      </c>
      <c r="B155" s="79"/>
      <c r="C155" s="6"/>
      <c r="D155" s="96" t="s">
        <v>1194</v>
      </c>
      <c r="E155" s="178" t="s">
        <v>1373</v>
      </c>
      <c r="F155" s="178" t="s">
        <v>1374</v>
      </c>
      <c r="G155" s="97" t="s">
        <v>1195</v>
      </c>
      <c r="H155" s="46" t="s">
        <v>745</v>
      </c>
      <c r="I155" s="46" t="s">
        <v>743</v>
      </c>
      <c r="J155" s="53" t="s">
        <v>851</v>
      </c>
      <c r="K155" s="105">
        <f>644*2</f>
        <v>1288</v>
      </c>
      <c r="L155" s="115">
        <v>500</v>
      </c>
      <c r="M155" s="105">
        <f>K155*L155-M153</f>
        <v>634376</v>
      </c>
      <c r="N155" s="105">
        <f>M155</f>
        <v>634376</v>
      </c>
      <c r="O155" s="75">
        <f>P155-45</f>
        <v>42972</v>
      </c>
      <c r="P155" s="75">
        <v>43017</v>
      </c>
      <c r="Q155" s="53"/>
    </row>
    <row r="156" spans="1:17" s="3" customFormat="1" ht="22.5" outlineLevel="2">
      <c r="A156" s="6">
        <v>150</v>
      </c>
      <c r="B156" s="79"/>
      <c r="C156" s="6"/>
      <c r="D156" s="96" t="s">
        <v>1200</v>
      </c>
      <c r="E156" s="68" t="s">
        <v>1201</v>
      </c>
      <c r="F156" s="123" t="s">
        <v>1276</v>
      </c>
      <c r="G156" s="97" t="s">
        <v>1202</v>
      </c>
      <c r="H156" s="46" t="s">
        <v>745</v>
      </c>
      <c r="I156" s="46" t="s">
        <v>743</v>
      </c>
      <c r="J156" s="53" t="s">
        <v>90</v>
      </c>
      <c r="K156" s="105">
        <v>644</v>
      </c>
      <c r="L156" s="115">
        <v>2400</v>
      </c>
      <c r="M156" s="105">
        <f>K156*L156</f>
        <v>1545600</v>
      </c>
      <c r="N156" s="105">
        <f>M156</f>
        <v>1545600</v>
      </c>
      <c r="O156" s="75">
        <f>P156-45</f>
        <v>42972</v>
      </c>
      <c r="P156" s="75">
        <v>43017</v>
      </c>
      <c r="Q156" s="53"/>
    </row>
    <row r="157" spans="1:17" s="3" customFormat="1" ht="23.25" customHeight="1" outlineLevel="2">
      <c r="A157" s="6">
        <v>151</v>
      </c>
      <c r="B157" s="79"/>
      <c r="C157" s="6"/>
      <c r="D157" s="96" t="s">
        <v>852</v>
      </c>
      <c r="E157" s="185" t="s">
        <v>1400</v>
      </c>
      <c r="F157" s="123" t="s">
        <v>1277</v>
      </c>
      <c r="G157" s="186" t="s">
        <v>1401</v>
      </c>
      <c r="H157" s="46" t="s">
        <v>1039</v>
      </c>
      <c r="I157" s="46" t="s">
        <v>1168</v>
      </c>
      <c r="J157" s="53" t="s">
        <v>90</v>
      </c>
      <c r="K157" s="105">
        <v>644</v>
      </c>
      <c r="L157" s="115">
        <v>800</v>
      </c>
      <c r="M157" s="105">
        <f>K157*L157</f>
        <v>515200</v>
      </c>
      <c r="N157" s="105">
        <f>M157</f>
        <v>515200</v>
      </c>
      <c r="O157" s="75">
        <f>P157-45</f>
        <v>42972</v>
      </c>
      <c r="P157" s="75">
        <v>43017</v>
      </c>
      <c r="Q157" s="53"/>
    </row>
    <row r="158" spans="1:17" s="3" customFormat="1" ht="15" customHeight="1" outlineLevel="1">
      <c r="A158" s="6">
        <v>152</v>
      </c>
      <c r="B158" s="26" t="s">
        <v>285</v>
      </c>
      <c r="C158" s="71" t="s">
        <v>286</v>
      </c>
      <c r="D158" s="8"/>
      <c r="E158" s="50"/>
      <c r="F158" s="50"/>
      <c r="G158" s="52"/>
      <c r="H158" s="51"/>
      <c r="I158" s="51"/>
      <c r="J158" s="51"/>
      <c r="K158" s="104"/>
      <c r="L158" s="114"/>
      <c r="M158" s="104"/>
      <c r="N158" s="51"/>
      <c r="O158" s="51"/>
      <c r="P158" s="51"/>
      <c r="Q158" s="52"/>
    </row>
    <row r="159" spans="1:17" s="3" customFormat="1" ht="15" customHeight="1" outlineLevel="2">
      <c r="A159" s="6">
        <v>153</v>
      </c>
      <c r="B159" s="42" t="s">
        <v>442</v>
      </c>
      <c r="C159" s="8" t="s">
        <v>443</v>
      </c>
      <c r="D159" s="8"/>
      <c r="E159" s="50"/>
      <c r="F159" s="50"/>
      <c r="G159" s="52"/>
      <c r="H159" s="51"/>
      <c r="I159" s="51"/>
      <c r="J159" s="51"/>
      <c r="K159" s="104"/>
      <c r="L159" s="114"/>
      <c r="M159" s="104"/>
      <c r="N159" s="51"/>
      <c r="O159" s="51"/>
      <c r="P159" s="51"/>
      <c r="Q159" s="52"/>
    </row>
    <row r="160" spans="1:17" s="3" customFormat="1" ht="15" customHeight="1" outlineLevel="3">
      <c r="A160" s="6">
        <v>154</v>
      </c>
      <c r="B160" s="26" t="s">
        <v>444</v>
      </c>
      <c r="C160" s="70" t="s">
        <v>545</v>
      </c>
      <c r="D160" s="8"/>
      <c r="E160" s="50"/>
      <c r="F160" s="50"/>
      <c r="G160" s="52"/>
      <c r="H160" s="51"/>
      <c r="I160" s="51"/>
      <c r="J160" s="51"/>
      <c r="K160" s="104"/>
      <c r="L160" s="114"/>
      <c r="M160" s="104"/>
      <c r="N160" s="51"/>
      <c r="O160" s="51"/>
      <c r="P160" s="51"/>
      <c r="Q160" s="52"/>
    </row>
    <row r="161" spans="1:17" s="3" customFormat="1" ht="32.25" customHeight="1" outlineLevel="3">
      <c r="A161" s="6">
        <v>155</v>
      </c>
      <c r="B161" s="27"/>
      <c r="C161" s="67"/>
      <c r="D161" s="67" t="s">
        <v>1203</v>
      </c>
      <c r="E161" s="68" t="s">
        <v>1204</v>
      </c>
      <c r="F161" s="122" t="s">
        <v>861</v>
      </c>
      <c r="G161" s="97" t="s">
        <v>5</v>
      </c>
      <c r="H161" s="46" t="s">
        <v>745</v>
      </c>
      <c r="I161" s="46" t="s">
        <v>1169</v>
      </c>
      <c r="J161" s="53" t="s">
        <v>88</v>
      </c>
      <c r="K161" s="105">
        <v>114722.44</v>
      </c>
      <c r="L161" s="115">
        <f>M161/K161</f>
        <v>30.068027318805282</v>
      </c>
      <c r="M161" s="105">
        <v>3449477.46</v>
      </c>
      <c r="N161" s="105">
        <f>M161</f>
        <v>3449477.46</v>
      </c>
      <c r="O161" s="75">
        <f>P161-45</f>
        <v>42385</v>
      </c>
      <c r="P161" s="75">
        <v>42430</v>
      </c>
      <c r="Q161" s="96"/>
    </row>
    <row r="162" spans="1:17" s="3" customFormat="1" ht="15" customHeight="1" outlineLevel="3">
      <c r="A162" s="6">
        <v>156</v>
      </c>
      <c r="B162" s="26" t="s">
        <v>445</v>
      </c>
      <c r="C162" s="70" t="s">
        <v>543</v>
      </c>
      <c r="D162" s="71"/>
      <c r="E162" s="60"/>
      <c r="F162" s="60"/>
      <c r="G162" s="52"/>
      <c r="H162" s="51"/>
      <c r="I162" s="51"/>
      <c r="J162" s="51"/>
      <c r="K162" s="104"/>
      <c r="L162" s="114"/>
      <c r="M162" s="104"/>
      <c r="N162" s="51"/>
      <c r="O162" s="51"/>
      <c r="P162" s="51"/>
      <c r="Q162" s="52"/>
    </row>
    <row r="163" spans="1:17" s="3" customFormat="1" ht="104.25" customHeight="1" outlineLevel="3">
      <c r="A163" s="6">
        <v>157</v>
      </c>
      <c r="B163" s="27"/>
      <c r="C163" s="67"/>
      <c r="D163" s="67" t="s">
        <v>1205</v>
      </c>
      <c r="E163" s="68" t="s">
        <v>1204</v>
      </c>
      <c r="F163" s="122" t="s">
        <v>861</v>
      </c>
      <c r="G163" s="97" t="s">
        <v>0</v>
      </c>
      <c r="H163" s="46" t="s">
        <v>745</v>
      </c>
      <c r="I163" s="46" t="s">
        <v>1169</v>
      </c>
      <c r="J163" s="53" t="s">
        <v>88</v>
      </c>
      <c r="K163" s="105">
        <v>114722.44</v>
      </c>
      <c r="L163" s="115">
        <f>M163/K163</f>
        <v>76.705908626071761</v>
      </c>
      <c r="M163" s="105">
        <v>8799889</v>
      </c>
      <c r="N163" s="105">
        <f>M163</f>
        <v>8799889</v>
      </c>
      <c r="O163" s="75">
        <f>P163-45</f>
        <v>42385</v>
      </c>
      <c r="P163" s="75">
        <v>42430</v>
      </c>
      <c r="Q163" s="96"/>
    </row>
    <row r="164" spans="1:17" s="3" customFormat="1" ht="15" customHeight="1" outlineLevel="3">
      <c r="A164" s="6">
        <v>158</v>
      </c>
      <c r="B164" s="26" t="s">
        <v>446</v>
      </c>
      <c r="C164" s="90" t="s">
        <v>287</v>
      </c>
      <c r="D164" s="71"/>
      <c r="E164" s="60"/>
      <c r="F164" s="60"/>
      <c r="G164" s="52"/>
      <c r="H164" s="51"/>
      <c r="I164" s="51"/>
      <c r="J164" s="51"/>
      <c r="K164" s="104"/>
      <c r="L164" s="114"/>
      <c r="M164" s="104"/>
      <c r="N164" s="51"/>
      <c r="O164" s="51"/>
      <c r="P164" s="51"/>
      <c r="Q164" s="52"/>
    </row>
    <row r="165" spans="1:17" s="3" customFormat="1" ht="23.25" customHeight="1" outlineLevel="3">
      <c r="A165" s="6">
        <v>159</v>
      </c>
      <c r="B165" s="79"/>
      <c r="C165" s="6"/>
      <c r="D165" s="67" t="s">
        <v>1</v>
      </c>
      <c r="E165" s="68" t="s">
        <v>2</v>
      </c>
      <c r="F165" s="123" t="s">
        <v>1278</v>
      </c>
      <c r="G165" s="94" t="s">
        <v>3</v>
      </c>
      <c r="H165" s="46" t="s">
        <v>759</v>
      </c>
      <c r="I165" s="46" t="s">
        <v>1169</v>
      </c>
      <c r="J165" s="53" t="s">
        <v>88</v>
      </c>
      <c r="K165" s="105">
        <v>114722.44</v>
      </c>
      <c r="L165" s="115">
        <f>M165/K165</f>
        <v>42.762423114431662</v>
      </c>
      <c r="M165" s="105">
        <v>4905809.5199999996</v>
      </c>
      <c r="N165" s="105">
        <f>M165</f>
        <v>4905809.5199999996</v>
      </c>
      <c r="O165" s="75">
        <f>P165-45</f>
        <v>42599</v>
      </c>
      <c r="P165" s="75">
        <v>42644</v>
      </c>
      <c r="Q165" s="96"/>
    </row>
    <row r="166" spans="1:17" s="3" customFormat="1" ht="15" customHeight="1" outlineLevel="3">
      <c r="A166" s="6">
        <v>160</v>
      </c>
      <c r="B166" s="26" t="s">
        <v>447</v>
      </c>
      <c r="C166" s="70" t="s">
        <v>634</v>
      </c>
      <c r="D166" s="71"/>
      <c r="E166" s="60"/>
      <c r="F166" s="60"/>
      <c r="G166" s="52"/>
      <c r="H166" s="51"/>
      <c r="I166" s="51"/>
      <c r="J166" s="51"/>
      <c r="K166" s="104"/>
      <c r="L166" s="114"/>
      <c r="M166" s="104"/>
      <c r="N166" s="51"/>
      <c r="O166" s="51"/>
      <c r="P166" s="51"/>
      <c r="Q166" s="52"/>
    </row>
    <row r="167" spans="1:17" s="140" customFormat="1" ht="49.5" customHeight="1" outlineLevel="3">
      <c r="A167" s="124">
        <v>161</v>
      </c>
      <c r="B167" s="142"/>
      <c r="C167" s="143"/>
      <c r="D167" s="143" t="s">
        <v>153</v>
      </c>
      <c r="E167" s="125" t="s">
        <v>125</v>
      </c>
      <c r="F167" s="125" t="s">
        <v>868</v>
      </c>
      <c r="G167" s="153" t="s">
        <v>63</v>
      </c>
      <c r="H167" s="136" t="s">
        <v>745</v>
      </c>
      <c r="I167" s="136" t="s">
        <v>1169</v>
      </c>
      <c r="J167" s="126" t="s">
        <v>88</v>
      </c>
      <c r="K167" s="127">
        <v>102478.88</v>
      </c>
      <c r="L167" s="128">
        <f>M167/K167</f>
        <v>27.3631382388254</v>
      </c>
      <c r="M167" s="127">
        <v>2804143.76</v>
      </c>
      <c r="N167" s="127">
        <f>M167</f>
        <v>2804143.76</v>
      </c>
      <c r="O167" s="139">
        <f>P167-45</f>
        <v>42619</v>
      </c>
      <c r="P167" s="139">
        <v>42664</v>
      </c>
      <c r="Q167" s="146" t="s">
        <v>1174</v>
      </c>
    </row>
    <row r="168" spans="1:17" s="3" customFormat="1" ht="22.5" customHeight="1" outlineLevel="3">
      <c r="A168" s="6">
        <v>162</v>
      </c>
      <c r="B168" s="27"/>
      <c r="C168" s="67"/>
      <c r="D168" s="67" t="s">
        <v>154</v>
      </c>
      <c r="E168" s="68" t="s">
        <v>87</v>
      </c>
      <c r="F168" s="68"/>
      <c r="G168" s="99"/>
      <c r="H168" s="46"/>
      <c r="I168" s="96"/>
      <c r="J168" s="53"/>
      <c r="K168" s="105"/>
      <c r="L168" s="115"/>
      <c r="M168" s="105"/>
      <c r="N168" s="53"/>
      <c r="O168" s="75"/>
      <c r="P168" s="75"/>
      <c r="Q168" s="96"/>
    </row>
    <row r="169" spans="1:17" s="3" customFormat="1" ht="15" customHeight="1" outlineLevel="3">
      <c r="A169" s="6">
        <v>163</v>
      </c>
      <c r="B169" s="26" t="s">
        <v>448</v>
      </c>
      <c r="C169" s="70" t="s">
        <v>635</v>
      </c>
      <c r="D169" s="8"/>
      <c r="E169" s="50"/>
      <c r="F169" s="60"/>
      <c r="G169" s="52"/>
      <c r="H169" s="51"/>
      <c r="I169" s="51"/>
      <c r="J169" s="51"/>
      <c r="K169" s="104"/>
      <c r="L169" s="114"/>
      <c r="M169" s="104"/>
      <c r="N169" s="51"/>
      <c r="O169" s="51"/>
      <c r="P169" s="51"/>
      <c r="Q169" s="52"/>
    </row>
    <row r="170" spans="1:17" s="3" customFormat="1" ht="66.75" customHeight="1" outlineLevel="3">
      <c r="A170" s="6">
        <v>164</v>
      </c>
      <c r="B170" s="79"/>
      <c r="C170" s="6"/>
      <c r="D170" s="96" t="s">
        <v>4</v>
      </c>
      <c r="E170" s="68" t="s">
        <v>1204</v>
      </c>
      <c r="F170" s="122" t="s">
        <v>861</v>
      </c>
      <c r="G170" s="97" t="s">
        <v>6</v>
      </c>
      <c r="H170" s="46" t="s">
        <v>745</v>
      </c>
      <c r="I170" s="46" t="s">
        <v>151</v>
      </c>
      <c r="J170" s="53" t="s">
        <v>853</v>
      </c>
      <c r="K170" s="105">
        <v>114722.44</v>
      </c>
      <c r="L170" s="115">
        <f>M170/K170</f>
        <v>9.4294891217446217</v>
      </c>
      <c r="M170" s="105">
        <v>1081774</v>
      </c>
      <c r="N170" s="105">
        <f>M170</f>
        <v>1081774</v>
      </c>
      <c r="O170" s="75">
        <f>P170-45</f>
        <v>42385</v>
      </c>
      <c r="P170" s="75">
        <v>42430</v>
      </c>
      <c r="Q170" s="96"/>
    </row>
    <row r="171" spans="1:17" s="3" customFormat="1" ht="15" customHeight="1" outlineLevel="3">
      <c r="A171" s="6">
        <v>165</v>
      </c>
      <c r="B171" s="26" t="s">
        <v>449</v>
      </c>
      <c r="C171" s="70" t="s">
        <v>421</v>
      </c>
      <c r="D171" s="8"/>
      <c r="E171" s="50"/>
      <c r="F171" s="60"/>
      <c r="G171" s="52"/>
      <c r="H171" s="51"/>
      <c r="I171" s="51"/>
      <c r="J171" s="51"/>
      <c r="K171" s="104"/>
      <c r="L171" s="114"/>
      <c r="M171" s="104"/>
      <c r="N171" s="51"/>
      <c r="O171" s="51"/>
      <c r="P171" s="51"/>
      <c r="Q171" s="52"/>
    </row>
    <row r="172" spans="1:17" s="3" customFormat="1" ht="51.75" customHeight="1" outlineLevel="3">
      <c r="A172" s="6">
        <v>166</v>
      </c>
      <c r="B172" s="27"/>
      <c r="C172" s="67"/>
      <c r="D172" s="67" t="s">
        <v>1175</v>
      </c>
      <c r="E172" s="68" t="s">
        <v>1204</v>
      </c>
      <c r="F172" s="122" t="s">
        <v>861</v>
      </c>
      <c r="G172" s="94" t="s">
        <v>31</v>
      </c>
      <c r="H172" s="46" t="s">
        <v>747</v>
      </c>
      <c r="I172" s="46" t="s">
        <v>110</v>
      </c>
      <c r="J172" s="53" t="s">
        <v>853</v>
      </c>
      <c r="K172" s="105">
        <v>114722.44</v>
      </c>
      <c r="L172" s="115">
        <f>M172/K172</f>
        <v>60.54686702967615</v>
      </c>
      <c r="M172" s="105">
        <v>6946084.3200000003</v>
      </c>
      <c r="N172" s="105">
        <f>M172</f>
        <v>6946084.3200000003</v>
      </c>
      <c r="O172" s="75">
        <f>P172-45</f>
        <v>42385</v>
      </c>
      <c r="P172" s="75">
        <v>42430</v>
      </c>
      <c r="Q172" s="96"/>
    </row>
    <row r="173" spans="1:17" s="3" customFormat="1" ht="15" customHeight="1" outlineLevel="2">
      <c r="A173" s="6">
        <v>167</v>
      </c>
      <c r="B173" s="26" t="s">
        <v>450</v>
      </c>
      <c r="C173" s="70" t="s">
        <v>544</v>
      </c>
      <c r="D173" s="8"/>
      <c r="E173" s="50"/>
      <c r="F173" s="50"/>
      <c r="G173" s="52"/>
      <c r="H173" s="51"/>
      <c r="I173" s="51"/>
      <c r="J173" s="51"/>
      <c r="K173" s="104"/>
      <c r="L173" s="114"/>
      <c r="M173" s="104"/>
      <c r="N173" s="51"/>
      <c r="O173" s="51"/>
      <c r="P173" s="51"/>
      <c r="Q173" s="52"/>
    </row>
    <row r="174" spans="1:17" s="3" customFormat="1" ht="26.25" customHeight="1" outlineLevel="2">
      <c r="A174" s="6">
        <v>168</v>
      </c>
      <c r="B174" s="27"/>
      <c r="C174" s="67"/>
      <c r="D174" s="46" t="s">
        <v>887</v>
      </c>
      <c r="E174" s="68" t="s">
        <v>7</v>
      </c>
      <c r="F174" s="123" t="s">
        <v>1279</v>
      </c>
      <c r="G174" s="94" t="s">
        <v>26</v>
      </c>
      <c r="H174" s="46" t="s">
        <v>107</v>
      </c>
      <c r="I174" s="46" t="s">
        <v>110</v>
      </c>
      <c r="J174" s="53" t="s">
        <v>90</v>
      </c>
      <c r="K174" s="105">
        <v>399</v>
      </c>
      <c r="L174" s="115">
        <v>3800</v>
      </c>
      <c r="M174" s="105">
        <f>'[1]成本表2 项目总目标成本表'!$G$499</f>
        <v>1517568</v>
      </c>
      <c r="N174" s="105">
        <f>M174</f>
        <v>1517568</v>
      </c>
      <c r="O174" s="75">
        <f>P174-45</f>
        <v>42964</v>
      </c>
      <c r="P174" s="75">
        <v>43009</v>
      </c>
      <c r="Q174" s="54"/>
    </row>
    <row r="175" spans="1:17" s="3" customFormat="1" ht="15" customHeight="1" outlineLevel="2">
      <c r="A175" s="6">
        <v>169</v>
      </c>
      <c r="B175" s="26" t="s">
        <v>451</v>
      </c>
      <c r="C175" s="90" t="s">
        <v>288</v>
      </c>
      <c r="D175" s="8"/>
      <c r="E175" s="50"/>
      <c r="F175" s="50"/>
      <c r="G175" s="52"/>
      <c r="H175" s="51"/>
      <c r="I175" s="51"/>
      <c r="J175" s="51"/>
      <c r="K175" s="104"/>
      <c r="L175" s="114"/>
      <c r="M175" s="104"/>
      <c r="N175" s="51"/>
      <c r="O175" s="51"/>
      <c r="P175" s="51"/>
      <c r="Q175" s="52"/>
    </row>
    <row r="176" spans="1:17" s="3" customFormat="1" ht="44.25" customHeight="1" outlineLevel="2">
      <c r="A176" s="6">
        <v>170</v>
      </c>
      <c r="B176" s="79"/>
      <c r="C176" s="6"/>
      <c r="D176" s="96" t="s">
        <v>8</v>
      </c>
      <c r="E176" s="68" t="s">
        <v>9</v>
      </c>
      <c r="F176" s="122" t="s">
        <v>12</v>
      </c>
      <c r="G176" s="97" t="s">
        <v>27</v>
      </c>
      <c r="H176" s="46" t="s">
        <v>759</v>
      </c>
      <c r="I176" s="46" t="s">
        <v>758</v>
      </c>
      <c r="J176" s="115" t="s">
        <v>1409</v>
      </c>
      <c r="K176" s="115">
        <v>4755</v>
      </c>
      <c r="L176" s="115">
        <f>M176/K176</f>
        <v>69.373030494216621</v>
      </c>
      <c r="M176" s="105">
        <v>329868.76</v>
      </c>
      <c r="N176" s="105">
        <f>M176</f>
        <v>329868.76</v>
      </c>
      <c r="O176" s="75">
        <f>P176-45</f>
        <v>42385</v>
      </c>
      <c r="P176" s="75">
        <v>42430</v>
      </c>
      <c r="Q176" s="53"/>
    </row>
    <row r="177" spans="1:17" s="140" customFormat="1" ht="45.75" customHeight="1" outlineLevel="2">
      <c r="A177" s="124">
        <v>171</v>
      </c>
      <c r="B177" s="156"/>
      <c r="C177" s="124"/>
      <c r="D177" s="146" t="s">
        <v>10</v>
      </c>
      <c r="E177" s="147" t="s">
        <v>11</v>
      </c>
      <c r="F177" s="141" t="s">
        <v>1280</v>
      </c>
      <c r="G177" s="145" t="s">
        <v>28</v>
      </c>
      <c r="H177" s="136" t="s">
        <v>745</v>
      </c>
      <c r="I177" s="136" t="s">
        <v>859</v>
      </c>
      <c r="J177" s="126" t="s">
        <v>90</v>
      </c>
      <c r="K177" s="127">
        <v>696</v>
      </c>
      <c r="L177" s="128">
        <f>M177/K177</f>
        <v>1585.8207471264368</v>
      </c>
      <c r="M177" s="127">
        <f>1433600-M176</f>
        <v>1103731.24</v>
      </c>
      <c r="N177" s="127">
        <f>M177</f>
        <v>1103731.24</v>
      </c>
      <c r="O177" s="139">
        <f>P177-45</f>
        <v>42842</v>
      </c>
      <c r="P177" s="139">
        <v>42887</v>
      </c>
      <c r="Q177" s="126"/>
    </row>
    <row r="178" spans="1:17" s="3" customFormat="1" ht="15" customHeight="1" outlineLevel="2">
      <c r="A178" s="6">
        <v>172</v>
      </c>
      <c r="B178" s="26" t="s">
        <v>452</v>
      </c>
      <c r="C178" s="67" t="s">
        <v>289</v>
      </c>
      <c r="D178" s="8"/>
      <c r="E178" s="50"/>
      <c r="F178" s="50"/>
      <c r="G178" s="52"/>
      <c r="H178" s="51"/>
      <c r="I178" s="51"/>
      <c r="J178" s="51"/>
      <c r="K178" s="104"/>
      <c r="L178" s="114"/>
      <c r="M178" s="104"/>
      <c r="N178" s="51"/>
      <c r="O178" s="51"/>
      <c r="P178" s="51"/>
      <c r="Q178" s="52"/>
    </row>
    <row r="179" spans="1:17" s="3" customFormat="1" ht="27.75" customHeight="1" outlineLevel="2">
      <c r="A179" s="6">
        <v>173</v>
      </c>
      <c r="B179" s="79"/>
      <c r="C179" s="6"/>
      <c r="D179" s="96" t="s">
        <v>16</v>
      </c>
      <c r="E179" s="68" t="s">
        <v>17</v>
      </c>
      <c r="F179" s="122" t="s">
        <v>19</v>
      </c>
      <c r="G179" s="97" t="s">
        <v>23</v>
      </c>
      <c r="H179" s="46" t="s">
        <v>107</v>
      </c>
      <c r="I179" s="46" t="s">
        <v>761</v>
      </c>
      <c r="J179" s="53" t="s">
        <v>854</v>
      </c>
      <c r="K179" s="105">
        <v>1</v>
      </c>
      <c r="L179" s="115">
        <f>M179/K179</f>
        <v>188200</v>
      </c>
      <c r="M179" s="105">
        <v>188200</v>
      </c>
      <c r="N179" s="105">
        <f>M179</f>
        <v>188200</v>
      </c>
      <c r="O179" s="75">
        <f>P179-45</f>
        <v>42399</v>
      </c>
      <c r="P179" s="75">
        <v>42444</v>
      </c>
      <c r="Q179" s="54"/>
    </row>
    <row r="180" spans="1:17" s="3" customFormat="1" ht="27.75" customHeight="1" outlineLevel="2">
      <c r="A180" s="6">
        <v>174</v>
      </c>
      <c r="B180" s="79"/>
      <c r="C180" s="6"/>
      <c r="D180" s="96" t="s">
        <v>20</v>
      </c>
      <c r="E180" s="68" t="s">
        <v>21</v>
      </c>
      <c r="F180" s="122" t="s">
        <v>18</v>
      </c>
      <c r="G180" s="97" t="s">
        <v>22</v>
      </c>
      <c r="H180" s="46" t="s">
        <v>745</v>
      </c>
      <c r="I180" s="46" t="s">
        <v>743</v>
      </c>
      <c r="J180" s="53" t="s">
        <v>854</v>
      </c>
      <c r="K180" s="105">
        <v>2</v>
      </c>
      <c r="L180" s="115">
        <f>M180/K180</f>
        <v>31000</v>
      </c>
      <c r="M180" s="105">
        <v>62000</v>
      </c>
      <c r="N180" s="105">
        <f>M180</f>
        <v>62000</v>
      </c>
      <c r="O180" s="75">
        <f>P180-45</f>
        <v>42399</v>
      </c>
      <c r="P180" s="75">
        <v>42444</v>
      </c>
      <c r="Q180" s="54"/>
    </row>
    <row r="181" spans="1:17" s="3" customFormat="1" ht="27.75" customHeight="1" outlineLevel="2">
      <c r="A181" s="6">
        <v>175</v>
      </c>
      <c r="B181" s="79"/>
      <c r="C181" s="6"/>
      <c r="D181" s="96" t="s">
        <v>24</v>
      </c>
      <c r="E181" s="68" t="s">
        <v>25</v>
      </c>
      <c r="F181" s="123" t="s">
        <v>1281</v>
      </c>
      <c r="G181" s="97" t="s">
        <v>32</v>
      </c>
      <c r="H181" s="46" t="s">
        <v>745</v>
      </c>
      <c r="I181" s="46" t="s">
        <v>743</v>
      </c>
      <c r="J181" s="53" t="s">
        <v>854</v>
      </c>
      <c r="K181" s="105">
        <v>25</v>
      </c>
      <c r="L181" s="115">
        <f>M181/K181</f>
        <v>296192</v>
      </c>
      <c r="M181" s="105">
        <f>10124000*0.75-M179</f>
        <v>7404800</v>
      </c>
      <c r="N181" s="105">
        <f>M181</f>
        <v>7404800</v>
      </c>
      <c r="O181" s="75">
        <f>P181-45</f>
        <v>42978</v>
      </c>
      <c r="P181" s="75">
        <v>43023</v>
      </c>
      <c r="Q181" s="54"/>
    </row>
    <row r="182" spans="1:17" s="140" customFormat="1" ht="27.75" customHeight="1" outlineLevel="2">
      <c r="A182" s="124">
        <v>176</v>
      </c>
      <c r="B182" s="156"/>
      <c r="C182" s="124"/>
      <c r="D182" s="146" t="s">
        <v>29</v>
      </c>
      <c r="E182" s="125" t="s">
        <v>30</v>
      </c>
      <c r="F182" s="141" t="s">
        <v>1282</v>
      </c>
      <c r="G182" s="145" t="s">
        <v>33</v>
      </c>
      <c r="H182" s="136" t="s">
        <v>745</v>
      </c>
      <c r="I182" s="136" t="s">
        <v>743</v>
      </c>
      <c r="J182" s="126" t="s">
        <v>854</v>
      </c>
      <c r="K182" s="127">
        <v>25</v>
      </c>
      <c r="L182" s="128">
        <f>M182/K182</f>
        <v>98760</v>
      </c>
      <c r="M182" s="127">
        <f>10124000*0.25-M180</f>
        <v>2469000</v>
      </c>
      <c r="N182" s="127">
        <f>M182</f>
        <v>2469000</v>
      </c>
      <c r="O182" s="139">
        <f>P182-45</f>
        <v>42978</v>
      </c>
      <c r="P182" s="139">
        <v>43023</v>
      </c>
      <c r="Q182" s="157"/>
    </row>
    <row r="183" spans="1:17" s="3" customFormat="1" ht="15" customHeight="1" outlineLevel="2">
      <c r="A183" s="6">
        <v>177</v>
      </c>
      <c r="B183" s="26" t="s">
        <v>453</v>
      </c>
      <c r="C183" s="71" t="s">
        <v>610</v>
      </c>
      <c r="D183" s="8"/>
      <c r="E183" s="50"/>
      <c r="F183" s="50"/>
      <c r="G183" s="52"/>
      <c r="H183" s="51"/>
      <c r="I183" s="51"/>
      <c r="J183" s="51"/>
      <c r="K183" s="104"/>
      <c r="L183" s="114"/>
      <c r="M183" s="104"/>
      <c r="N183" s="51"/>
      <c r="O183" s="51"/>
      <c r="P183" s="51"/>
      <c r="Q183" s="52"/>
    </row>
    <row r="184" spans="1:17" s="3" customFormat="1" ht="15" customHeight="1" outlineLevel="2">
      <c r="A184" s="6">
        <v>178</v>
      </c>
      <c r="B184" s="79"/>
      <c r="C184" s="6"/>
      <c r="D184" s="46" t="s">
        <v>580</v>
      </c>
      <c r="E184" s="68" t="s">
        <v>993</v>
      </c>
      <c r="F184" s="68"/>
      <c r="G184" s="48"/>
      <c r="H184" s="46"/>
      <c r="I184" s="46"/>
      <c r="J184" s="53"/>
      <c r="K184" s="105"/>
      <c r="L184" s="115"/>
      <c r="M184" s="105"/>
      <c r="N184" s="53"/>
      <c r="O184" s="75"/>
      <c r="P184" s="75"/>
      <c r="Q184" s="54"/>
    </row>
    <row r="185" spans="1:17" s="3" customFormat="1" ht="15" customHeight="1" outlineLevel="2">
      <c r="A185" s="6">
        <v>179</v>
      </c>
      <c r="B185" s="26" t="s">
        <v>454</v>
      </c>
      <c r="C185" s="71" t="s">
        <v>611</v>
      </c>
      <c r="D185" s="8"/>
      <c r="E185" s="50"/>
      <c r="F185" s="50"/>
      <c r="G185" s="52"/>
      <c r="H185" s="51"/>
      <c r="I185" s="51"/>
      <c r="J185" s="51"/>
      <c r="K185" s="104"/>
      <c r="L185" s="114"/>
      <c r="M185" s="104"/>
      <c r="N185" s="51"/>
      <c r="O185" s="51"/>
      <c r="P185" s="51"/>
      <c r="Q185" s="52"/>
    </row>
    <row r="186" spans="1:17" s="3" customFormat="1" ht="33.75" customHeight="1" outlineLevel="2">
      <c r="A186" s="6">
        <v>180</v>
      </c>
      <c r="B186" s="27"/>
      <c r="C186" s="67"/>
      <c r="D186" s="6" t="s">
        <v>400</v>
      </c>
      <c r="E186" s="68" t="s">
        <v>993</v>
      </c>
      <c r="F186" s="68"/>
      <c r="G186" s="94"/>
      <c r="H186" s="46"/>
      <c r="I186" s="46"/>
      <c r="J186" s="53"/>
      <c r="K186" s="105"/>
      <c r="L186" s="115"/>
      <c r="M186" s="105"/>
      <c r="N186" s="53"/>
      <c r="O186" s="75"/>
      <c r="P186" s="75"/>
      <c r="Q186" s="99"/>
    </row>
    <row r="187" spans="1:17" s="3" customFormat="1" ht="16.5" customHeight="1">
      <c r="A187" s="6">
        <v>181</v>
      </c>
      <c r="B187" s="24" t="s">
        <v>295</v>
      </c>
      <c r="C187" s="25" t="s">
        <v>296</v>
      </c>
      <c r="D187" s="13"/>
      <c r="E187" s="61"/>
      <c r="F187" s="61"/>
      <c r="G187" s="62"/>
      <c r="H187" s="59"/>
      <c r="I187" s="59"/>
      <c r="J187" s="59"/>
      <c r="K187" s="108"/>
      <c r="L187" s="118"/>
      <c r="M187" s="108"/>
      <c r="N187" s="59"/>
      <c r="O187" s="59"/>
      <c r="P187" s="59"/>
      <c r="Q187" s="62"/>
    </row>
    <row r="188" spans="1:17" s="3" customFormat="1" ht="15" customHeight="1" outlineLevel="1">
      <c r="A188" s="6">
        <v>182</v>
      </c>
      <c r="B188" s="26" t="s">
        <v>297</v>
      </c>
      <c r="C188" s="71" t="s">
        <v>636</v>
      </c>
      <c r="D188" s="71"/>
      <c r="E188" s="60"/>
      <c r="F188" s="60"/>
      <c r="G188" s="52"/>
      <c r="H188" s="51"/>
      <c r="I188" s="51"/>
      <c r="J188" s="51"/>
      <c r="K188" s="104"/>
      <c r="L188" s="114"/>
      <c r="M188" s="104"/>
      <c r="N188" s="51"/>
      <c r="O188" s="51"/>
      <c r="P188" s="51"/>
      <c r="Q188" s="52"/>
    </row>
    <row r="189" spans="1:17" s="3" customFormat="1" ht="15" customHeight="1" outlineLevel="2">
      <c r="A189" s="6">
        <v>183</v>
      </c>
      <c r="B189" s="26" t="s">
        <v>298</v>
      </c>
      <c r="C189" s="70" t="s">
        <v>299</v>
      </c>
      <c r="D189" s="71"/>
      <c r="E189" s="60"/>
      <c r="F189" s="60"/>
      <c r="G189" s="52"/>
      <c r="H189" s="51"/>
      <c r="I189" s="51"/>
      <c r="J189" s="51"/>
      <c r="K189" s="104"/>
      <c r="L189" s="114"/>
      <c r="M189" s="104"/>
      <c r="N189" s="51"/>
      <c r="O189" s="51"/>
      <c r="P189" s="51"/>
      <c r="Q189" s="52"/>
    </row>
    <row r="190" spans="1:17" s="140" customFormat="1" ht="24.75" customHeight="1" outlineLevel="2">
      <c r="A190" s="124">
        <v>184</v>
      </c>
      <c r="B190" s="142"/>
      <c r="C190" s="143"/>
      <c r="D190" s="143" t="s">
        <v>892</v>
      </c>
      <c r="E190" s="125" t="s">
        <v>34</v>
      </c>
      <c r="F190" s="141" t="s">
        <v>1283</v>
      </c>
      <c r="G190" s="135" t="s">
        <v>64</v>
      </c>
      <c r="H190" s="136" t="s">
        <v>759</v>
      </c>
      <c r="I190" s="136" t="s">
        <v>1169</v>
      </c>
      <c r="J190" s="126" t="s">
        <v>93</v>
      </c>
      <c r="K190" s="127">
        <v>15178</v>
      </c>
      <c r="L190" s="128">
        <v>260</v>
      </c>
      <c r="M190" s="127">
        <f>K190*L190</f>
        <v>3946280</v>
      </c>
      <c r="N190" s="127">
        <f>M190</f>
        <v>3946280</v>
      </c>
      <c r="O190" s="139">
        <f>P190-45</f>
        <v>42964</v>
      </c>
      <c r="P190" s="139">
        <v>43009</v>
      </c>
      <c r="Q190" s="144" t="s">
        <v>155</v>
      </c>
    </row>
    <row r="191" spans="1:17" s="140" customFormat="1" ht="26.25" customHeight="1" outlineLevel="2">
      <c r="A191" s="124">
        <v>185</v>
      </c>
      <c r="B191" s="142"/>
      <c r="C191" s="143"/>
      <c r="D191" s="143" t="s">
        <v>893</v>
      </c>
      <c r="E191" s="125" t="s">
        <v>181</v>
      </c>
      <c r="F191" s="141" t="s">
        <v>1283</v>
      </c>
      <c r="G191" s="135" t="s">
        <v>65</v>
      </c>
      <c r="H191" s="136" t="s">
        <v>759</v>
      </c>
      <c r="I191" s="136" t="s">
        <v>1169</v>
      </c>
      <c r="J191" s="136" t="s">
        <v>1410</v>
      </c>
      <c r="K191" s="127">
        <v>15178</v>
      </c>
      <c r="L191" s="128">
        <v>170</v>
      </c>
      <c r="M191" s="127">
        <f>K191*L191</f>
        <v>2580260</v>
      </c>
      <c r="N191" s="127">
        <f>M191</f>
        <v>2580260</v>
      </c>
      <c r="O191" s="139">
        <f>P191-45</f>
        <v>42964</v>
      </c>
      <c r="P191" s="139">
        <v>43009</v>
      </c>
      <c r="Q191" s="144" t="s">
        <v>155</v>
      </c>
    </row>
    <row r="192" spans="1:17" s="140" customFormat="1" ht="24" customHeight="1" outlineLevel="2">
      <c r="A192" s="124">
        <v>186</v>
      </c>
      <c r="B192" s="142"/>
      <c r="C192" s="143"/>
      <c r="D192" s="143" t="s">
        <v>621</v>
      </c>
      <c r="E192" s="125" t="s">
        <v>181</v>
      </c>
      <c r="F192" s="141" t="s">
        <v>1284</v>
      </c>
      <c r="G192" s="135" t="s">
        <v>66</v>
      </c>
      <c r="H192" s="136" t="s">
        <v>745</v>
      </c>
      <c r="I192" s="136" t="s">
        <v>744</v>
      </c>
      <c r="J192" s="136" t="s">
        <v>1410</v>
      </c>
      <c r="K192" s="127">
        <v>15178</v>
      </c>
      <c r="L192" s="128">
        <v>130</v>
      </c>
      <c r="M192" s="127">
        <f>K192*L192</f>
        <v>1973140</v>
      </c>
      <c r="N192" s="127">
        <f>M192</f>
        <v>1973140</v>
      </c>
      <c r="O192" s="139">
        <f>P192-45</f>
        <v>42964</v>
      </c>
      <c r="P192" s="139">
        <v>43009</v>
      </c>
      <c r="Q192" s="144" t="s">
        <v>155</v>
      </c>
    </row>
    <row r="193" spans="1:17" s="3" customFormat="1" ht="15" customHeight="1" outlineLevel="2">
      <c r="A193" s="6">
        <v>187</v>
      </c>
      <c r="B193" s="26" t="s">
        <v>455</v>
      </c>
      <c r="C193" s="70" t="s">
        <v>300</v>
      </c>
      <c r="D193" s="71"/>
      <c r="E193" s="60"/>
      <c r="F193" s="60"/>
      <c r="G193" s="52"/>
      <c r="H193" s="51"/>
      <c r="I193" s="51"/>
      <c r="J193" s="51"/>
      <c r="K193" s="104"/>
      <c r="L193" s="114"/>
      <c r="M193" s="104"/>
      <c r="N193" s="51"/>
      <c r="O193" s="51"/>
      <c r="P193" s="51"/>
      <c r="Q193" s="52"/>
    </row>
    <row r="194" spans="1:17" s="3" customFormat="1" ht="15" customHeight="1" outlineLevel="2">
      <c r="A194" s="6">
        <v>188</v>
      </c>
      <c r="B194" s="27"/>
      <c r="C194" s="67"/>
      <c r="D194" s="67" t="s">
        <v>617</v>
      </c>
      <c r="E194" s="68" t="s">
        <v>993</v>
      </c>
      <c r="F194" s="68"/>
      <c r="G194" s="48"/>
      <c r="H194" s="46"/>
      <c r="I194" s="46"/>
      <c r="J194" s="53"/>
      <c r="K194" s="105"/>
      <c r="L194" s="115"/>
      <c r="M194" s="105"/>
      <c r="N194" s="53"/>
      <c r="O194" s="75"/>
      <c r="P194" s="75"/>
      <c r="Q194" s="46"/>
    </row>
    <row r="195" spans="1:17" s="3" customFormat="1" ht="15" customHeight="1" outlineLevel="2">
      <c r="A195" s="6">
        <v>189</v>
      </c>
      <c r="B195" s="26" t="s">
        <v>456</v>
      </c>
      <c r="C195" s="70" t="s">
        <v>301</v>
      </c>
      <c r="D195" s="71"/>
      <c r="E195" s="60"/>
      <c r="F195" s="60"/>
      <c r="G195" s="52"/>
      <c r="H195" s="51"/>
      <c r="I195" s="51"/>
      <c r="J195" s="51"/>
      <c r="K195" s="104"/>
      <c r="L195" s="114"/>
      <c r="M195" s="104"/>
      <c r="N195" s="51"/>
      <c r="O195" s="51"/>
      <c r="P195" s="51"/>
      <c r="Q195" s="52"/>
    </row>
    <row r="196" spans="1:17" s="3" customFormat="1" ht="21" customHeight="1" outlineLevel="2">
      <c r="A196" s="6">
        <v>190</v>
      </c>
      <c r="B196" s="27"/>
      <c r="C196" s="67"/>
      <c r="D196" s="67" t="s">
        <v>616</v>
      </c>
      <c r="E196" s="68" t="s">
        <v>1026</v>
      </c>
      <c r="F196" s="68"/>
      <c r="G196" s="48"/>
      <c r="H196" s="46"/>
      <c r="I196" s="46"/>
      <c r="J196" s="53"/>
      <c r="K196" s="105"/>
      <c r="L196" s="115"/>
      <c r="M196" s="105"/>
      <c r="N196" s="53"/>
      <c r="O196" s="75"/>
      <c r="P196" s="75"/>
      <c r="Q196" s="46"/>
    </row>
    <row r="197" spans="1:17" s="3" customFormat="1" ht="15" customHeight="1" outlineLevel="2">
      <c r="A197" s="6">
        <v>191</v>
      </c>
      <c r="B197" s="26" t="s">
        <v>457</v>
      </c>
      <c r="C197" s="70" t="s">
        <v>302</v>
      </c>
      <c r="D197" s="71"/>
      <c r="E197" s="60"/>
      <c r="F197" s="60"/>
      <c r="G197" s="52"/>
      <c r="H197" s="51"/>
      <c r="I197" s="51"/>
      <c r="J197" s="51"/>
      <c r="K197" s="104"/>
      <c r="L197" s="114"/>
      <c r="M197" s="104"/>
      <c r="N197" s="51"/>
      <c r="O197" s="51"/>
      <c r="P197" s="51"/>
      <c r="Q197" s="52"/>
    </row>
    <row r="198" spans="1:17" s="3" customFormat="1" ht="19.5" customHeight="1" outlineLevel="2">
      <c r="A198" s="6">
        <v>192</v>
      </c>
      <c r="B198" s="27"/>
      <c r="C198" s="67"/>
      <c r="D198" s="67" t="s">
        <v>581</v>
      </c>
      <c r="E198" s="68" t="s">
        <v>1026</v>
      </c>
      <c r="F198" s="68"/>
      <c r="G198" s="48"/>
      <c r="H198" s="46"/>
      <c r="I198" s="46"/>
      <c r="J198" s="53"/>
      <c r="K198" s="105"/>
      <c r="L198" s="115"/>
      <c r="M198" s="105"/>
      <c r="N198" s="53"/>
      <c r="O198" s="75"/>
      <c r="P198" s="75"/>
      <c r="Q198" s="46"/>
    </row>
    <row r="199" spans="1:17" s="3" customFormat="1" ht="15" customHeight="1" outlineLevel="2">
      <c r="A199" s="6">
        <v>193</v>
      </c>
      <c r="B199" s="26" t="s">
        <v>458</v>
      </c>
      <c r="C199" s="70" t="s">
        <v>303</v>
      </c>
      <c r="D199" s="71"/>
      <c r="E199" s="60"/>
      <c r="F199" s="60"/>
      <c r="G199" s="52"/>
      <c r="H199" s="51"/>
      <c r="I199" s="51"/>
      <c r="J199" s="51"/>
      <c r="K199" s="104"/>
      <c r="L199" s="114"/>
      <c r="M199" s="104"/>
      <c r="N199" s="51"/>
      <c r="O199" s="51"/>
      <c r="P199" s="51"/>
      <c r="Q199" s="52"/>
    </row>
    <row r="200" spans="1:17" s="3" customFormat="1" ht="39" customHeight="1" outlineLevel="2">
      <c r="A200" s="6">
        <v>194</v>
      </c>
      <c r="B200" s="27"/>
      <c r="C200" s="67"/>
      <c r="D200" s="67" t="s">
        <v>459</v>
      </c>
      <c r="E200" s="68" t="s">
        <v>181</v>
      </c>
      <c r="F200" s="123" t="s">
        <v>1284</v>
      </c>
      <c r="G200" s="48" t="s">
        <v>67</v>
      </c>
      <c r="H200" s="46" t="s">
        <v>745</v>
      </c>
      <c r="I200" s="46" t="s">
        <v>744</v>
      </c>
      <c r="J200" s="53" t="s">
        <v>855</v>
      </c>
      <c r="K200" s="105">
        <v>4536</v>
      </c>
      <c r="L200" s="115">
        <f>'[1]成本表2 项目总目标成本表'!$F$552</f>
        <v>1380</v>
      </c>
      <c r="M200" s="105">
        <f>K200*L200</f>
        <v>6259680</v>
      </c>
      <c r="N200" s="105">
        <f>M200</f>
        <v>6259680</v>
      </c>
      <c r="O200" s="75">
        <f>P200-45</f>
        <v>42964</v>
      </c>
      <c r="P200" s="75">
        <v>43009</v>
      </c>
      <c r="Q200" s="100" t="s">
        <v>155</v>
      </c>
    </row>
    <row r="201" spans="1:17" s="3" customFormat="1" ht="15" customHeight="1" outlineLevel="2">
      <c r="A201" s="6">
        <v>195</v>
      </c>
      <c r="B201" s="26" t="s">
        <v>460</v>
      </c>
      <c r="C201" s="70" t="s">
        <v>303</v>
      </c>
      <c r="D201" s="71"/>
      <c r="E201" s="60"/>
      <c r="F201" s="60"/>
      <c r="G201" s="52"/>
      <c r="H201" s="51"/>
      <c r="I201" s="51"/>
      <c r="J201" s="51"/>
      <c r="K201" s="104"/>
      <c r="L201" s="114"/>
      <c r="M201" s="104"/>
      <c r="N201" s="51"/>
      <c r="O201" s="51"/>
      <c r="P201" s="51"/>
      <c r="Q201" s="52"/>
    </row>
    <row r="202" spans="1:17" s="3" customFormat="1" ht="15" customHeight="1" outlineLevel="2">
      <c r="A202" s="6">
        <v>196</v>
      </c>
      <c r="B202" s="27"/>
      <c r="C202" s="67"/>
      <c r="D202" s="67" t="s">
        <v>461</v>
      </c>
      <c r="E202" s="68" t="s">
        <v>181</v>
      </c>
      <c r="F202" s="123" t="s">
        <v>1284</v>
      </c>
      <c r="G202" s="48" t="s">
        <v>35</v>
      </c>
      <c r="H202" s="46" t="s">
        <v>856</v>
      </c>
      <c r="I202" s="46" t="s">
        <v>110</v>
      </c>
      <c r="J202" s="53" t="s">
        <v>855</v>
      </c>
      <c r="K202" s="105">
        <v>450</v>
      </c>
      <c r="L202" s="115">
        <v>200</v>
      </c>
      <c r="M202" s="105">
        <f>K202*L202</f>
        <v>90000</v>
      </c>
      <c r="N202" s="105">
        <f>M202</f>
        <v>90000</v>
      </c>
      <c r="O202" s="75">
        <f>P202-45</f>
        <v>42964</v>
      </c>
      <c r="P202" s="75">
        <v>43009</v>
      </c>
      <c r="Q202" s="46"/>
    </row>
    <row r="203" spans="1:17" s="3" customFormat="1" ht="15" customHeight="1" outlineLevel="2">
      <c r="A203" s="6">
        <v>197</v>
      </c>
      <c r="B203" s="26" t="s">
        <v>354</v>
      </c>
      <c r="C203" s="70" t="s">
        <v>462</v>
      </c>
      <c r="D203" s="71"/>
      <c r="E203" s="60"/>
      <c r="F203" s="60"/>
      <c r="G203" s="52"/>
      <c r="H203" s="51"/>
      <c r="I203" s="51"/>
      <c r="J203" s="51"/>
      <c r="K203" s="104"/>
      <c r="L203" s="114"/>
      <c r="M203" s="104"/>
      <c r="N203" s="51"/>
      <c r="O203" s="51"/>
      <c r="P203" s="51"/>
      <c r="Q203" s="52"/>
    </row>
    <row r="204" spans="1:17" s="3" customFormat="1" ht="29.25" customHeight="1" outlineLevel="2">
      <c r="A204" s="6">
        <v>198</v>
      </c>
      <c r="B204" s="27"/>
      <c r="C204" s="67"/>
      <c r="D204" s="67" t="s">
        <v>463</v>
      </c>
      <c r="E204" s="68" t="s">
        <v>37</v>
      </c>
      <c r="F204" s="123" t="s">
        <v>1285</v>
      </c>
      <c r="G204" s="48" t="s">
        <v>68</v>
      </c>
      <c r="H204" s="46" t="s">
        <v>745</v>
      </c>
      <c r="I204" s="46" t="s">
        <v>744</v>
      </c>
      <c r="J204" s="53" t="s">
        <v>93</v>
      </c>
      <c r="K204" s="105">
        <f>'[1]成本表2 项目总目标成本表'!$E$554</f>
        <v>115681.56</v>
      </c>
      <c r="L204" s="115">
        <v>30</v>
      </c>
      <c r="M204" s="105">
        <f>K204*L204</f>
        <v>3470446.8</v>
      </c>
      <c r="N204" s="105">
        <f>M204</f>
        <v>3470446.8</v>
      </c>
      <c r="O204" s="75">
        <f>P204-45</f>
        <v>42964</v>
      </c>
      <c r="P204" s="75">
        <v>43009</v>
      </c>
      <c r="Q204" s="100"/>
    </row>
    <row r="205" spans="1:17" s="3" customFormat="1" ht="15" customHeight="1" outlineLevel="1">
      <c r="A205" s="6">
        <v>199</v>
      </c>
      <c r="B205" s="26" t="s">
        <v>464</v>
      </c>
      <c r="C205" s="67" t="s">
        <v>465</v>
      </c>
      <c r="D205" s="71"/>
      <c r="E205" s="60"/>
      <c r="F205" s="60"/>
      <c r="G205" s="52"/>
      <c r="H205" s="51"/>
      <c r="I205" s="51"/>
      <c r="J205" s="51"/>
      <c r="K205" s="104"/>
      <c r="L205" s="114"/>
      <c r="M205" s="104"/>
      <c r="N205" s="51"/>
      <c r="O205" s="51"/>
      <c r="P205" s="51"/>
      <c r="Q205" s="52"/>
    </row>
    <row r="206" spans="1:17" s="3" customFormat="1" ht="15" customHeight="1" outlineLevel="2">
      <c r="A206" s="6">
        <v>200</v>
      </c>
      <c r="B206" s="26" t="s">
        <v>466</v>
      </c>
      <c r="C206" s="70" t="s">
        <v>898</v>
      </c>
      <c r="D206" s="71"/>
      <c r="E206" s="60"/>
      <c r="F206" s="60"/>
      <c r="G206" s="52"/>
      <c r="H206" s="51"/>
      <c r="I206" s="51"/>
      <c r="J206" s="51"/>
      <c r="K206" s="104"/>
      <c r="L206" s="114"/>
      <c r="M206" s="104"/>
      <c r="N206" s="51"/>
      <c r="O206" s="51"/>
      <c r="P206" s="51"/>
      <c r="Q206" s="52"/>
    </row>
    <row r="207" spans="1:17" s="3" customFormat="1" ht="42.75" customHeight="1" outlineLevel="2">
      <c r="A207" s="6">
        <v>201</v>
      </c>
      <c r="B207" s="27"/>
      <c r="C207" s="67"/>
      <c r="D207" s="67" t="s">
        <v>36</v>
      </c>
      <c r="E207" s="68" t="s">
        <v>38</v>
      </c>
      <c r="F207" s="122" t="s">
        <v>39</v>
      </c>
      <c r="G207" s="97" t="s">
        <v>40</v>
      </c>
      <c r="H207" s="46" t="s">
        <v>745</v>
      </c>
      <c r="I207" s="96" t="s">
        <v>746</v>
      </c>
      <c r="J207" s="53" t="s">
        <v>88</v>
      </c>
      <c r="K207" s="105">
        <f>'[1]成本表2 项目总目标成本表'!$E$556</f>
        <v>7949.5359999999991</v>
      </c>
      <c r="L207" s="115">
        <v>550</v>
      </c>
      <c r="M207" s="105">
        <v>2587500</v>
      </c>
      <c r="N207" s="105">
        <f>M207</f>
        <v>2587500</v>
      </c>
      <c r="O207" s="75">
        <f>P207-45</f>
        <v>42462</v>
      </c>
      <c r="P207" s="75">
        <v>42507</v>
      </c>
      <c r="Q207" s="53"/>
    </row>
    <row r="208" spans="1:17" s="3" customFormat="1" ht="27" customHeight="1" outlineLevel="2">
      <c r="A208" s="6"/>
      <c r="B208" s="27"/>
      <c r="C208" s="67"/>
      <c r="D208" s="67" t="s">
        <v>871</v>
      </c>
      <c r="E208" s="68" t="s">
        <v>872</v>
      </c>
      <c r="F208" s="130" t="s">
        <v>1309</v>
      </c>
      <c r="G208" s="170" t="s">
        <v>1336</v>
      </c>
      <c r="H208" s="46" t="s">
        <v>107</v>
      </c>
      <c r="I208" s="96" t="s">
        <v>746</v>
      </c>
      <c r="J208" s="53" t="s">
        <v>86</v>
      </c>
      <c r="K208" s="127">
        <v>7950</v>
      </c>
      <c r="L208" s="128">
        <f>M208/K208</f>
        <v>43.125576100628933</v>
      </c>
      <c r="M208" s="105">
        <v>342848.33</v>
      </c>
      <c r="N208" s="105">
        <f>M208</f>
        <v>342848.33</v>
      </c>
      <c r="O208" s="75">
        <f>P208-45</f>
        <v>42462</v>
      </c>
      <c r="P208" s="75">
        <v>42507</v>
      </c>
      <c r="Q208" s="53"/>
    </row>
    <row r="209" spans="1:17" s="140" customFormat="1" ht="27" customHeight="1" outlineLevel="2">
      <c r="A209" s="124"/>
      <c r="B209" s="142"/>
      <c r="C209" s="143"/>
      <c r="D209" s="179" t="s">
        <v>1352</v>
      </c>
      <c r="E209" s="173" t="s">
        <v>1376</v>
      </c>
      <c r="F209" s="173" t="s">
        <v>1353</v>
      </c>
      <c r="G209" s="174" t="s">
        <v>1377</v>
      </c>
      <c r="H209" s="46" t="s">
        <v>107</v>
      </c>
      <c r="I209" s="172" t="s">
        <v>1378</v>
      </c>
      <c r="J209" s="53" t="s">
        <v>86</v>
      </c>
      <c r="K209" s="127">
        <f>7950*0.5</f>
        <v>3975</v>
      </c>
      <c r="L209" s="128">
        <f>M209/K209</f>
        <v>161.97290314465411</v>
      </c>
      <c r="M209" s="127">
        <v>643842.29</v>
      </c>
      <c r="N209" s="127">
        <f>M209</f>
        <v>643842.29</v>
      </c>
      <c r="O209" s="75">
        <f>P209-45</f>
        <v>42462</v>
      </c>
      <c r="P209" s="139">
        <v>42507</v>
      </c>
      <c r="Q209" s="126"/>
    </row>
    <row r="210" spans="1:17" s="3" customFormat="1" ht="27" customHeight="1" outlineLevel="2">
      <c r="A210" s="6"/>
      <c r="B210" s="27"/>
      <c r="C210" s="67"/>
      <c r="D210" s="67"/>
      <c r="E210" s="68"/>
      <c r="F210" s="130"/>
      <c r="G210" s="170"/>
      <c r="H210" s="46"/>
      <c r="I210" s="96"/>
      <c r="J210" s="53"/>
      <c r="K210" s="105"/>
      <c r="L210" s="115"/>
      <c r="M210" s="105"/>
      <c r="N210" s="105"/>
      <c r="O210" s="75"/>
      <c r="P210" s="75"/>
      <c r="Q210" s="53"/>
    </row>
    <row r="211" spans="1:17" s="3" customFormat="1" ht="18.75" customHeight="1" outlineLevel="2">
      <c r="A211" s="6">
        <v>202</v>
      </c>
      <c r="B211" s="26" t="s">
        <v>467</v>
      </c>
      <c r="C211" s="70" t="s">
        <v>145</v>
      </c>
      <c r="D211" s="71"/>
      <c r="E211" s="60"/>
      <c r="F211" s="60"/>
      <c r="G211" s="52"/>
      <c r="H211" s="51"/>
      <c r="I211" s="51"/>
      <c r="J211" s="51"/>
      <c r="K211" s="104"/>
      <c r="L211" s="114"/>
      <c r="M211" s="104"/>
      <c r="N211" s="51"/>
      <c r="O211" s="51"/>
      <c r="P211" s="51"/>
      <c r="Q211" s="55"/>
    </row>
    <row r="212" spans="1:17" s="3" customFormat="1" ht="45" customHeight="1" outlineLevel="2">
      <c r="A212" s="6">
        <v>203</v>
      </c>
      <c r="B212" s="27"/>
      <c r="C212" s="67"/>
      <c r="D212" s="67" t="s">
        <v>41</v>
      </c>
      <c r="E212" s="101" t="s">
        <v>42</v>
      </c>
      <c r="F212" s="123" t="s">
        <v>1286</v>
      </c>
      <c r="G212" s="97" t="s">
        <v>43</v>
      </c>
      <c r="H212" s="46" t="s">
        <v>745</v>
      </c>
      <c r="I212" s="46" t="s">
        <v>744</v>
      </c>
      <c r="J212" s="53" t="s">
        <v>88</v>
      </c>
      <c r="K212" s="105">
        <f>'[1]成本表2 项目总目标成本表'!$E$557</f>
        <v>29994.24558333333</v>
      </c>
      <c r="L212" s="115">
        <v>350</v>
      </c>
      <c r="M212" s="105">
        <v>4627683.5999999996</v>
      </c>
      <c r="N212" s="105">
        <f>M212</f>
        <v>4627683.5999999996</v>
      </c>
      <c r="O212" s="75">
        <f>P212-45</f>
        <v>42964</v>
      </c>
      <c r="P212" s="75">
        <v>43009</v>
      </c>
      <c r="Q212" s="53"/>
    </row>
    <row r="213" spans="1:17" s="3" customFormat="1" ht="15" customHeight="1" outlineLevel="2">
      <c r="A213" s="6">
        <v>204</v>
      </c>
      <c r="B213" s="26" t="s">
        <v>467</v>
      </c>
      <c r="C213" s="70" t="s">
        <v>469</v>
      </c>
      <c r="D213" s="71"/>
      <c r="E213" s="60"/>
      <c r="F213" s="60"/>
      <c r="G213" s="52"/>
      <c r="H213" s="51"/>
      <c r="I213" s="51"/>
      <c r="J213" s="51"/>
      <c r="K213" s="104"/>
      <c r="L213" s="114"/>
      <c r="M213" s="104"/>
      <c r="N213" s="51"/>
      <c r="O213" s="51"/>
      <c r="P213" s="51"/>
      <c r="Q213" s="52"/>
    </row>
    <row r="214" spans="1:17" s="3" customFormat="1" ht="27.75" customHeight="1" outlineLevel="2">
      <c r="A214" s="6">
        <v>205</v>
      </c>
      <c r="B214" s="27"/>
      <c r="C214" s="67"/>
      <c r="D214" s="67" t="s">
        <v>44</v>
      </c>
      <c r="E214" s="68" t="s">
        <v>993</v>
      </c>
      <c r="F214" s="68"/>
      <c r="G214" s="97"/>
      <c r="H214" s="46"/>
      <c r="I214" s="46"/>
      <c r="J214" s="53"/>
      <c r="K214" s="105"/>
      <c r="L214" s="115"/>
      <c r="M214" s="105"/>
      <c r="N214" s="53"/>
      <c r="O214" s="75"/>
      <c r="P214" s="75"/>
      <c r="Q214" s="53"/>
    </row>
    <row r="215" spans="1:17" s="3" customFormat="1" ht="33.75" outlineLevel="2">
      <c r="A215" s="6">
        <v>206</v>
      </c>
      <c r="B215" s="26" t="s">
        <v>471</v>
      </c>
      <c r="C215" s="70" t="s">
        <v>401</v>
      </c>
      <c r="D215" s="71"/>
      <c r="E215" s="60"/>
      <c r="F215" s="60"/>
      <c r="G215" s="52"/>
      <c r="H215" s="51"/>
      <c r="I215" s="51"/>
      <c r="J215" s="52"/>
      <c r="K215" s="109"/>
      <c r="L215" s="119"/>
      <c r="M215" s="109"/>
      <c r="N215" s="52"/>
      <c r="O215" s="51"/>
      <c r="P215" s="51"/>
      <c r="Q215" s="52"/>
    </row>
    <row r="216" spans="1:17" s="3" customFormat="1" ht="15" customHeight="1" outlineLevel="2">
      <c r="A216" s="6">
        <v>207</v>
      </c>
      <c r="B216" s="27"/>
      <c r="C216" s="67"/>
      <c r="D216" s="67" t="s">
        <v>402</v>
      </c>
      <c r="E216" s="68" t="s">
        <v>993</v>
      </c>
      <c r="F216" s="68"/>
      <c r="G216" s="48"/>
      <c r="H216" s="46"/>
      <c r="I216" s="46"/>
      <c r="J216" s="53"/>
      <c r="K216" s="105"/>
      <c r="L216" s="115"/>
      <c r="M216" s="105"/>
      <c r="N216" s="53"/>
      <c r="O216" s="75"/>
      <c r="P216" s="75"/>
      <c r="Q216" s="53"/>
    </row>
    <row r="217" spans="1:17" s="3" customFormat="1" ht="15" customHeight="1" outlineLevel="2">
      <c r="A217" s="6">
        <v>208</v>
      </c>
      <c r="B217" s="27"/>
      <c r="C217" s="67"/>
      <c r="D217" s="67" t="s">
        <v>629</v>
      </c>
      <c r="E217" s="68" t="s">
        <v>993</v>
      </c>
      <c r="F217" s="68"/>
      <c r="G217" s="48"/>
      <c r="H217" s="46"/>
      <c r="I217" s="46"/>
      <c r="J217" s="54"/>
      <c r="K217" s="110"/>
      <c r="L217" s="120"/>
      <c r="M217" s="110"/>
      <c r="N217" s="54"/>
      <c r="O217" s="75"/>
      <c r="P217" s="75"/>
      <c r="Q217" s="54"/>
    </row>
    <row r="218" spans="1:17" s="3" customFormat="1" ht="15" customHeight="1" outlineLevel="2">
      <c r="A218" s="6">
        <v>209</v>
      </c>
      <c r="B218" s="26" t="s">
        <v>353</v>
      </c>
      <c r="C218" s="70" t="s">
        <v>305</v>
      </c>
      <c r="D218" s="71"/>
      <c r="E218" s="60"/>
      <c r="F218" s="60"/>
      <c r="G218" s="52"/>
      <c r="H218" s="51"/>
      <c r="I218" s="51"/>
      <c r="J218" s="51"/>
      <c r="K218" s="104"/>
      <c r="L218" s="114"/>
      <c r="M218" s="104"/>
      <c r="N218" s="51"/>
      <c r="O218" s="51"/>
      <c r="P218" s="51"/>
      <c r="Q218" s="52"/>
    </row>
    <row r="219" spans="1:17" s="3" customFormat="1" ht="15" customHeight="1" outlineLevel="2">
      <c r="A219" s="6">
        <v>210</v>
      </c>
      <c r="B219" s="27"/>
      <c r="C219" s="67"/>
      <c r="D219" s="67" t="s">
        <v>472</v>
      </c>
      <c r="E219" s="68" t="s">
        <v>993</v>
      </c>
      <c r="F219" s="68"/>
      <c r="G219" s="48"/>
      <c r="H219" s="46"/>
      <c r="I219" s="46"/>
      <c r="J219" s="53"/>
      <c r="K219" s="105"/>
      <c r="L219" s="115"/>
      <c r="M219" s="105"/>
      <c r="N219" s="53"/>
      <c r="O219" s="75"/>
      <c r="P219" s="75"/>
      <c r="Q219" s="53"/>
    </row>
    <row r="220" spans="1:17" s="3" customFormat="1" ht="15" customHeight="1" outlineLevel="2">
      <c r="A220" s="6">
        <v>211</v>
      </c>
      <c r="B220" s="27"/>
      <c r="C220" s="67"/>
      <c r="D220" s="6" t="s">
        <v>473</v>
      </c>
      <c r="E220" s="68" t="s">
        <v>993</v>
      </c>
      <c r="F220" s="68"/>
      <c r="G220" s="48"/>
      <c r="H220" s="46"/>
      <c r="I220" s="46"/>
      <c r="J220" s="53"/>
      <c r="K220" s="105"/>
      <c r="L220" s="115"/>
      <c r="M220" s="105"/>
      <c r="N220" s="53"/>
      <c r="O220" s="75"/>
      <c r="P220" s="75"/>
      <c r="Q220" s="54"/>
    </row>
    <row r="221" spans="1:17" s="3" customFormat="1" ht="15" customHeight="1" outlineLevel="2">
      <c r="A221" s="6">
        <v>212</v>
      </c>
      <c r="B221" s="27"/>
      <c r="C221" s="67"/>
      <c r="D221" s="67" t="s">
        <v>474</v>
      </c>
      <c r="E221" s="68" t="s">
        <v>993</v>
      </c>
      <c r="F221" s="68"/>
      <c r="G221" s="27"/>
      <c r="H221" s="46"/>
      <c r="I221" s="46"/>
      <c r="J221" s="53"/>
      <c r="K221" s="105"/>
      <c r="L221" s="115"/>
      <c r="M221" s="105"/>
      <c r="N221" s="53"/>
      <c r="O221" s="75"/>
      <c r="P221" s="75"/>
      <c r="Q221" s="53"/>
    </row>
    <row r="222" spans="1:17" s="3" customFormat="1" ht="15" customHeight="1" outlineLevel="2">
      <c r="A222" s="6">
        <v>213</v>
      </c>
      <c r="B222" s="27"/>
      <c r="C222" s="67"/>
      <c r="D222" s="67" t="s">
        <v>475</v>
      </c>
      <c r="E222" s="68" t="s">
        <v>993</v>
      </c>
      <c r="F222" s="68"/>
      <c r="G222" s="27"/>
      <c r="H222" s="46"/>
      <c r="I222" s="46"/>
      <c r="J222" s="53"/>
      <c r="K222" s="105"/>
      <c r="L222" s="115"/>
      <c r="M222" s="105"/>
      <c r="N222" s="53"/>
      <c r="O222" s="75"/>
      <c r="P222" s="75"/>
      <c r="Q222" s="53"/>
    </row>
    <row r="223" spans="1:17" s="3" customFormat="1" ht="15" customHeight="1" outlineLevel="1">
      <c r="A223" s="6">
        <v>214</v>
      </c>
      <c r="B223" s="26" t="s">
        <v>476</v>
      </c>
      <c r="C223" s="67" t="s">
        <v>477</v>
      </c>
      <c r="D223" s="71"/>
      <c r="E223" s="60"/>
      <c r="F223" s="60"/>
      <c r="G223" s="52"/>
      <c r="H223" s="51"/>
      <c r="I223" s="51"/>
      <c r="J223" s="51"/>
      <c r="K223" s="104"/>
      <c r="L223" s="114"/>
      <c r="M223" s="104"/>
      <c r="N223" s="51"/>
      <c r="O223" s="51"/>
      <c r="P223" s="51"/>
      <c r="Q223" s="52"/>
    </row>
    <row r="224" spans="1:17" s="3" customFormat="1" ht="15" customHeight="1" outlineLevel="2">
      <c r="A224" s="6">
        <v>215</v>
      </c>
      <c r="B224" s="26" t="s">
        <v>478</v>
      </c>
      <c r="C224" s="70" t="s">
        <v>146</v>
      </c>
      <c r="D224" s="71"/>
      <c r="E224" s="60"/>
      <c r="F224" s="60"/>
      <c r="G224" s="52"/>
      <c r="H224" s="51"/>
      <c r="I224" s="51"/>
      <c r="J224" s="51"/>
      <c r="K224" s="104"/>
      <c r="L224" s="114"/>
      <c r="M224" s="104"/>
      <c r="N224" s="51"/>
      <c r="O224" s="51"/>
      <c r="P224" s="51"/>
      <c r="Q224" s="52"/>
    </row>
    <row r="225" spans="1:17" s="3" customFormat="1" ht="27.75" customHeight="1" outlineLevel="2">
      <c r="A225" s="6">
        <v>216</v>
      </c>
      <c r="B225" s="27"/>
      <c r="C225" s="67"/>
      <c r="D225" s="67" t="s">
        <v>45</v>
      </c>
      <c r="E225" s="68" t="s">
        <v>46</v>
      </c>
      <c r="F225" s="122" t="s">
        <v>869</v>
      </c>
      <c r="G225" s="97" t="s">
        <v>47</v>
      </c>
      <c r="H225" s="46" t="s">
        <v>759</v>
      </c>
      <c r="I225" s="46" t="s">
        <v>758</v>
      </c>
      <c r="J225" s="53" t="s">
        <v>93</v>
      </c>
      <c r="K225" s="53">
        <v>9106.51</v>
      </c>
      <c r="L225" s="105">
        <v>650</v>
      </c>
      <c r="M225" s="115">
        <v>6192425.1500000004</v>
      </c>
      <c r="N225" s="105">
        <f>M225</f>
        <v>6192425.1500000004</v>
      </c>
      <c r="O225" s="75">
        <f>P225-45</f>
        <v>42451</v>
      </c>
      <c r="P225" s="75">
        <v>42496</v>
      </c>
      <c r="Q225" s="53"/>
    </row>
    <row r="226" spans="1:17" s="3" customFormat="1" ht="15" customHeight="1" outlineLevel="2">
      <c r="A226" s="6">
        <v>217</v>
      </c>
      <c r="B226" s="26" t="s">
        <v>479</v>
      </c>
      <c r="C226" s="70" t="s">
        <v>582</v>
      </c>
      <c r="D226" s="71"/>
      <c r="E226" s="60"/>
      <c r="F226" s="60"/>
      <c r="G226" s="52"/>
      <c r="H226" s="51"/>
      <c r="I226" s="51"/>
      <c r="J226" s="52"/>
      <c r="K226" s="52"/>
      <c r="L226" s="109"/>
      <c r="M226" s="119"/>
      <c r="N226" s="109"/>
      <c r="O226" s="51"/>
      <c r="P226" s="51"/>
      <c r="Q226" s="52"/>
    </row>
    <row r="227" spans="1:17" s="3" customFormat="1" ht="26.25" customHeight="1" outlineLevel="2">
      <c r="A227" s="6">
        <v>218</v>
      </c>
      <c r="B227" s="27"/>
      <c r="C227" s="67"/>
      <c r="D227" s="67" t="s">
        <v>48</v>
      </c>
      <c r="E227" s="101" t="s">
        <v>49</v>
      </c>
      <c r="F227" s="123" t="s">
        <v>1287</v>
      </c>
      <c r="G227" s="97" t="s">
        <v>50</v>
      </c>
      <c r="H227" s="46" t="s">
        <v>745</v>
      </c>
      <c r="I227" s="46" t="s">
        <v>743</v>
      </c>
      <c r="J227" s="53" t="s">
        <v>93</v>
      </c>
      <c r="K227" s="54">
        <v>13659.76</v>
      </c>
      <c r="L227" s="105">
        <v>380</v>
      </c>
      <c r="M227" s="115">
        <v>5190709.32</v>
      </c>
      <c r="N227" s="105">
        <f>M227</f>
        <v>5190709.32</v>
      </c>
      <c r="O227" s="75">
        <f>P227-45</f>
        <v>42964</v>
      </c>
      <c r="P227" s="75">
        <v>43009</v>
      </c>
      <c r="Q227" s="53"/>
    </row>
    <row r="228" spans="1:17" s="3" customFormat="1" ht="15" customHeight="1" outlineLevel="2">
      <c r="A228" s="6">
        <v>219</v>
      </c>
      <c r="B228" s="26" t="s">
        <v>355</v>
      </c>
      <c r="C228" s="70" t="s">
        <v>547</v>
      </c>
      <c r="D228" s="71"/>
      <c r="E228" s="60"/>
      <c r="F228" s="60"/>
      <c r="G228" s="52"/>
      <c r="H228" s="51"/>
      <c r="I228" s="51"/>
      <c r="J228" s="52"/>
      <c r="K228" s="109"/>
      <c r="L228" s="119"/>
      <c r="M228" s="109"/>
      <c r="N228" s="52"/>
      <c r="O228" s="51"/>
      <c r="P228" s="51"/>
      <c r="Q228" s="52"/>
    </row>
    <row r="229" spans="1:17" s="3" customFormat="1" ht="33.75" customHeight="1" outlineLevel="2">
      <c r="A229" s="6">
        <v>220</v>
      </c>
      <c r="B229" s="27"/>
      <c r="C229" s="67"/>
      <c r="D229" s="67" t="s">
        <v>51</v>
      </c>
      <c r="E229" s="68" t="s">
        <v>993</v>
      </c>
      <c r="F229" s="68"/>
      <c r="G229" s="97"/>
      <c r="H229" s="46"/>
      <c r="I229" s="46"/>
      <c r="J229" s="54"/>
      <c r="K229" s="110"/>
      <c r="L229" s="120"/>
      <c r="M229" s="110"/>
      <c r="N229" s="54"/>
      <c r="O229" s="75"/>
      <c r="P229" s="75"/>
      <c r="Q229" s="54"/>
    </row>
    <row r="230" spans="1:17" s="3" customFormat="1" ht="23.25" customHeight="1" outlineLevel="2">
      <c r="A230" s="6">
        <v>221</v>
      </c>
      <c r="B230" s="27"/>
      <c r="C230" s="67"/>
      <c r="D230" s="67" t="s">
        <v>52</v>
      </c>
      <c r="E230" s="68" t="s">
        <v>993</v>
      </c>
      <c r="F230" s="68"/>
      <c r="G230" s="97"/>
      <c r="H230" s="46"/>
      <c r="I230" s="46"/>
      <c r="J230" s="54"/>
      <c r="K230" s="110"/>
      <c r="L230" s="120"/>
      <c r="M230" s="110"/>
      <c r="N230" s="54"/>
      <c r="O230" s="75"/>
      <c r="P230" s="75"/>
      <c r="Q230" s="53"/>
    </row>
    <row r="231" spans="1:17" s="3" customFormat="1" ht="15" customHeight="1" outlineLevel="1">
      <c r="A231" s="6">
        <v>222</v>
      </c>
      <c r="B231" s="26" t="s">
        <v>480</v>
      </c>
      <c r="C231" s="67" t="s">
        <v>481</v>
      </c>
      <c r="D231" s="71"/>
      <c r="E231" s="60"/>
      <c r="F231" s="60"/>
      <c r="G231" s="52"/>
      <c r="H231" s="51"/>
      <c r="I231" s="51"/>
      <c r="J231" s="52"/>
      <c r="K231" s="109"/>
      <c r="L231" s="119"/>
      <c r="M231" s="109"/>
      <c r="N231" s="52"/>
      <c r="O231" s="51"/>
      <c r="P231" s="51"/>
      <c r="Q231" s="52"/>
    </row>
    <row r="232" spans="1:17" s="3" customFormat="1" ht="15" customHeight="1" outlineLevel="2">
      <c r="A232" s="6">
        <v>223</v>
      </c>
      <c r="B232" s="26" t="s">
        <v>482</v>
      </c>
      <c r="C232" s="70" t="s">
        <v>147</v>
      </c>
      <c r="D232" s="71"/>
      <c r="E232" s="60"/>
      <c r="F232" s="60"/>
      <c r="G232" s="52"/>
      <c r="H232" s="51"/>
      <c r="I232" s="51"/>
      <c r="J232" s="51"/>
      <c r="K232" s="104"/>
      <c r="L232" s="114"/>
      <c r="M232" s="104"/>
      <c r="N232" s="51"/>
      <c r="O232" s="51"/>
      <c r="P232" s="51"/>
      <c r="Q232" s="55"/>
    </row>
    <row r="233" spans="1:17" s="3" customFormat="1" ht="33.75" outlineLevel="2">
      <c r="A233" s="6">
        <v>224</v>
      </c>
      <c r="B233" s="27"/>
      <c r="C233" s="67"/>
      <c r="D233" s="67" t="s">
        <v>53</v>
      </c>
      <c r="E233" s="68" t="s">
        <v>993</v>
      </c>
      <c r="F233" s="68"/>
      <c r="G233" s="97"/>
      <c r="H233" s="46"/>
      <c r="I233" s="46"/>
      <c r="J233" s="53"/>
      <c r="K233" s="105"/>
      <c r="L233" s="115"/>
      <c r="M233" s="105"/>
      <c r="N233" s="53"/>
      <c r="O233" s="75"/>
      <c r="P233" s="75"/>
      <c r="Q233" s="54"/>
    </row>
    <row r="234" spans="1:17" s="3" customFormat="1" ht="15" customHeight="1" outlineLevel="2">
      <c r="A234" s="6">
        <v>225</v>
      </c>
      <c r="B234" s="26" t="s">
        <v>356</v>
      </c>
      <c r="C234" s="70" t="s">
        <v>148</v>
      </c>
      <c r="D234" s="71"/>
      <c r="E234" s="50"/>
      <c r="F234" s="60"/>
      <c r="G234" s="52"/>
      <c r="H234" s="51"/>
      <c r="I234" s="51"/>
      <c r="J234" s="51"/>
      <c r="K234" s="104"/>
      <c r="L234" s="114"/>
      <c r="M234" s="104"/>
      <c r="N234" s="51"/>
      <c r="O234" s="51"/>
      <c r="P234" s="51"/>
      <c r="Q234" s="52"/>
    </row>
    <row r="235" spans="1:17" s="3" customFormat="1" ht="33.75" outlineLevel="2">
      <c r="A235" s="6">
        <v>226</v>
      </c>
      <c r="B235" s="27"/>
      <c r="C235" s="67"/>
      <c r="D235" s="67" t="s">
        <v>54</v>
      </c>
      <c r="E235" s="68" t="s">
        <v>993</v>
      </c>
      <c r="F235" s="68"/>
      <c r="G235" s="97"/>
      <c r="H235" s="46"/>
      <c r="I235" s="96"/>
      <c r="J235" s="53"/>
      <c r="K235" s="105"/>
      <c r="L235" s="115"/>
      <c r="M235" s="105"/>
      <c r="N235" s="53"/>
      <c r="O235" s="75"/>
      <c r="P235" s="75"/>
      <c r="Q235" s="54"/>
    </row>
    <row r="236" spans="1:17" s="3" customFormat="1" ht="15" customHeight="1" outlineLevel="1">
      <c r="A236" s="6">
        <v>227</v>
      </c>
      <c r="B236" s="26" t="s">
        <v>483</v>
      </c>
      <c r="C236" s="71" t="s">
        <v>484</v>
      </c>
      <c r="D236" s="71"/>
      <c r="E236" s="60"/>
      <c r="F236" s="60"/>
      <c r="G236" s="52"/>
      <c r="H236" s="51"/>
      <c r="I236" s="51"/>
      <c r="J236" s="51"/>
      <c r="K236" s="104"/>
      <c r="L236" s="114"/>
      <c r="M236" s="104"/>
      <c r="N236" s="51"/>
      <c r="O236" s="51"/>
      <c r="P236" s="51"/>
      <c r="Q236" s="52"/>
    </row>
    <row r="237" spans="1:17" s="3" customFormat="1" ht="15" customHeight="1" outlineLevel="2">
      <c r="A237" s="6">
        <v>228</v>
      </c>
      <c r="B237" s="26" t="s">
        <v>485</v>
      </c>
      <c r="C237" s="70" t="s">
        <v>304</v>
      </c>
      <c r="D237" s="71"/>
      <c r="E237" s="60"/>
      <c r="F237" s="60"/>
      <c r="G237" s="52"/>
      <c r="H237" s="51"/>
      <c r="I237" s="51"/>
      <c r="J237" s="51"/>
      <c r="K237" s="104"/>
      <c r="L237" s="114"/>
      <c r="M237" s="104"/>
      <c r="N237" s="51"/>
      <c r="O237" s="51"/>
      <c r="P237" s="51"/>
      <c r="Q237" s="52"/>
    </row>
    <row r="238" spans="1:17" s="3" customFormat="1" ht="27.75" customHeight="1" outlineLevel="2">
      <c r="A238" s="6">
        <v>229</v>
      </c>
      <c r="B238" s="27"/>
      <c r="C238" s="67"/>
      <c r="D238" s="67" t="s">
        <v>55</v>
      </c>
      <c r="E238" s="68" t="s">
        <v>182</v>
      </c>
      <c r="F238" s="123" t="s">
        <v>1288</v>
      </c>
      <c r="G238" s="97" t="s">
        <v>193</v>
      </c>
      <c r="H238" s="46" t="s">
        <v>745</v>
      </c>
      <c r="I238" s="46" t="s">
        <v>744</v>
      </c>
      <c r="J238" s="53" t="s">
        <v>858</v>
      </c>
      <c r="K238" s="105">
        <v>1</v>
      </c>
      <c r="L238" s="115">
        <v>500000</v>
      </c>
      <c r="M238" s="105">
        <f>L238</f>
        <v>500000</v>
      </c>
      <c r="N238" s="105">
        <f>M238</f>
        <v>500000</v>
      </c>
      <c r="O238" s="75">
        <f>P238-45</f>
        <v>42964</v>
      </c>
      <c r="P238" s="75">
        <v>43009</v>
      </c>
      <c r="Q238" s="54"/>
    </row>
    <row r="239" spans="1:17" s="3" customFormat="1" ht="15" customHeight="1" outlineLevel="2">
      <c r="A239" s="6">
        <v>230</v>
      </c>
      <c r="B239" s="26" t="s">
        <v>357</v>
      </c>
      <c r="C239" s="70" t="s">
        <v>549</v>
      </c>
      <c r="D239" s="71"/>
      <c r="E239" s="60"/>
      <c r="F239" s="60"/>
      <c r="G239" s="52"/>
      <c r="H239" s="51"/>
      <c r="I239" s="51"/>
      <c r="J239" s="51"/>
      <c r="K239" s="104"/>
      <c r="L239" s="114"/>
      <c r="M239" s="104"/>
      <c r="N239" s="51"/>
      <c r="O239" s="51"/>
      <c r="P239" s="51"/>
      <c r="Q239" s="52"/>
    </row>
    <row r="240" spans="1:17" s="140" customFormat="1" ht="35.25" customHeight="1" outlineLevel="2">
      <c r="A240" s="124">
        <v>231</v>
      </c>
      <c r="B240" s="142"/>
      <c r="C240" s="143"/>
      <c r="D240" s="143" t="s">
        <v>56</v>
      </c>
      <c r="E240" s="125" t="s">
        <v>57</v>
      </c>
      <c r="F240" s="125" t="s">
        <v>60</v>
      </c>
      <c r="G240" s="145" t="s">
        <v>61</v>
      </c>
      <c r="H240" s="136" t="s">
        <v>759</v>
      </c>
      <c r="I240" s="136" t="s">
        <v>758</v>
      </c>
      <c r="J240" s="126" t="s">
        <v>88</v>
      </c>
      <c r="K240" s="127">
        <f>'[1]成本表2 项目总目标成本表'!$E$570</f>
        <v>115681.56</v>
      </c>
      <c r="L240" s="128">
        <f>M240/K240</f>
        <v>3.9320489799757197</v>
      </c>
      <c r="M240" s="127">
        <v>454865.56</v>
      </c>
      <c r="N240" s="127">
        <f>M240</f>
        <v>454865.56</v>
      </c>
      <c r="O240" s="139">
        <f>P240-45</f>
        <v>42459</v>
      </c>
      <c r="P240" s="139">
        <v>42504</v>
      </c>
      <c r="Q240" s="126"/>
    </row>
    <row r="241" spans="1:17" s="3" customFormat="1" ht="33" customHeight="1" outlineLevel="2">
      <c r="A241" s="6">
        <v>232</v>
      </c>
      <c r="B241" s="27"/>
      <c r="C241" s="67"/>
      <c r="D241" s="67" t="s">
        <v>58</v>
      </c>
      <c r="E241" s="68" t="s">
        <v>59</v>
      </c>
      <c r="F241" s="123" t="s">
        <v>1289</v>
      </c>
      <c r="G241" s="97" t="s">
        <v>62</v>
      </c>
      <c r="H241" s="46" t="s">
        <v>745</v>
      </c>
      <c r="I241" s="96" t="s">
        <v>744</v>
      </c>
      <c r="J241" s="191" t="s">
        <v>1407</v>
      </c>
      <c r="K241" s="126">
        <v>115682</v>
      </c>
      <c r="L241" s="128">
        <f>M241/K241</f>
        <v>6.7948686917584433E-2</v>
      </c>
      <c r="M241" s="105">
        <f>462726-M240</f>
        <v>7860.4400000000023</v>
      </c>
      <c r="N241" s="105">
        <f>M241</f>
        <v>7860.4400000000023</v>
      </c>
      <c r="O241" s="139">
        <f>P241-45</f>
        <v>42932</v>
      </c>
      <c r="P241" s="75">
        <v>42977</v>
      </c>
      <c r="Q241" s="53"/>
    </row>
    <row r="242" spans="1:17" s="3" customFormat="1" ht="15" customHeight="1" outlineLevel="2">
      <c r="A242" s="6">
        <v>233</v>
      </c>
      <c r="B242" s="26" t="s">
        <v>358</v>
      </c>
      <c r="C242" s="70" t="s">
        <v>252</v>
      </c>
      <c r="D242" s="71"/>
      <c r="E242" s="60"/>
      <c r="F242" s="60"/>
      <c r="G242" s="52"/>
      <c r="H242" s="51"/>
      <c r="I242" s="51"/>
      <c r="J242" s="51"/>
      <c r="K242" s="104"/>
      <c r="L242" s="114"/>
      <c r="M242" s="104"/>
      <c r="N242" s="51"/>
      <c r="O242" s="51"/>
      <c r="P242" s="51"/>
      <c r="Q242" s="52"/>
    </row>
    <row r="243" spans="1:17" s="3" customFormat="1" ht="27.75" customHeight="1" outlineLevel="2">
      <c r="A243" s="6">
        <v>234</v>
      </c>
      <c r="B243" s="27"/>
      <c r="C243" s="67"/>
      <c r="D243" s="67" t="s">
        <v>252</v>
      </c>
      <c r="E243" s="68" t="s">
        <v>183</v>
      </c>
      <c r="F243" s="123" t="s">
        <v>1290</v>
      </c>
      <c r="G243" s="48" t="s">
        <v>760</v>
      </c>
      <c r="H243" s="46" t="s">
        <v>745</v>
      </c>
      <c r="I243" s="46" t="s">
        <v>744</v>
      </c>
      <c r="J243" s="53" t="s">
        <v>90</v>
      </c>
      <c r="K243" s="105">
        <v>696</v>
      </c>
      <c r="L243" s="115">
        <f>M243/K243</f>
        <v>137.18390804597701</v>
      </c>
      <c r="M243" s="105">
        <f>'[1]成本表2 项目总目标成本表'!$G$571</f>
        <v>95480</v>
      </c>
      <c r="N243" s="105">
        <f>M243</f>
        <v>95480</v>
      </c>
      <c r="O243" s="75">
        <f>P243-45</f>
        <v>43115</v>
      </c>
      <c r="P243" s="75">
        <v>43160</v>
      </c>
      <c r="Q243" s="54"/>
    </row>
    <row r="244" spans="1:17" s="3" customFormat="1" ht="15" customHeight="1" outlineLevel="2">
      <c r="A244" s="6">
        <v>235</v>
      </c>
      <c r="B244" s="26" t="s">
        <v>359</v>
      </c>
      <c r="C244" s="70" t="s">
        <v>550</v>
      </c>
      <c r="D244" s="71"/>
      <c r="E244" s="60"/>
      <c r="F244" s="60"/>
      <c r="G244" s="52"/>
      <c r="H244" s="51"/>
      <c r="I244" s="51"/>
      <c r="J244" s="51"/>
      <c r="K244" s="104"/>
      <c r="L244" s="114"/>
      <c r="M244" s="104"/>
      <c r="N244" s="51"/>
      <c r="O244" s="51"/>
      <c r="P244" s="51"/>
      <c r="Q244" s="52"/>
    </row>
    <row r="245" spans="1:17" s="3" customFormat="1" ht="53.25" customHeight="1" outlineLevel="2">
      <c r="A245" s="6">
        <v>236</v>
      </c>
      <c r="B245" s="27"/>
      <c r="C245" s="67"/>
      <c r="D245" s="67" t="s">
        <v>486</v>
      </c>
      <c r="E245" s="68" t="s">
        <v>184</v>
      </c>
      <c r="F245" s="123" t="s">
        <v>1291</v>
      </c>
      <c r="G245" s="48" t="s">
        <v>69</v>
      </c>
      <c r="H245" s="46" t="s">
        <v>745</v>
      </c>
      <c r="I245" s="46" t="s">
        <v>744</v>
      </c>
      <c r="J245" s="53" t="s">
        <v>93</v>
      </c>
      <c r="K245" s="105">
        <f>'[1]成本表2 项目总目标成本表'!$E$572</f>
        <v>115681.56</v>
      </c>
      <c r="L245" s="115">
        <v>1</v>
      </c>
      <c r="M245" s="105">
        <f>K245*L245</f>
        <v>115681.56</v>
      </c>
      <c r="N245" s="105">
        <f>M245</f>
        <v>115681.56</v>
      </c>
      <c r="O245" s="75">
        <f>P245-45</f>
        <v>43115</v>
      </c>
      <c r="P245" s="75">
        <v>43160</v>
      </c>
      <c r="Q245" s="54"/>
    </row>
    <row r="246" spans="1:17" s="3" customFormat="1" ht="15" customHeight="1" outlineLevel="2">
      <c r="A246" s="6">
        <v>237</v>
      </c>
      <c r="B246" s="26" t="s">
        <v>360</v>
      </c>
      <c r="C246" s="70" t="s">
        <v>306</v>
      </c>
      <c r="D246" s="71"/>
      <c r="E246" s="60"/>
      <c r="F246" s="60"/>
      <c r="G246" s="52"/>
      <c r="H246" s="51"/>
      <c r="I246" s="51"/>
      <c r="J246" s="51"/>
      <c r="K246" s="104"/>
      <c r="L246" s="114"/>
      <c r="M246" s="104"/>
      <c r="N246" s="51"/>
      <c r="O246" s="51"/>
      <c r="P246" s="51"/>
      <c r="Q246" s="52"/>
    </row>
    <row r="247" spans="1:17" s="3" customFormat="1" ht="24.75" customHeight="1" outlineLevel="2">
      <c r="A247" s="6">
        <v>238</v>
      </c>
      <c r="B247" s="27"/>
      <c r="C247" s="67"/>
      <c r="D247" s="67" t="s">
        <v>583</v>
      </c>
      <c r="E247" s="68" t="s">
        <v>185</v>
      </c>
      <c r="F247" s="123" t="s">
        <v>1292</v>
      </c>
      <c r="G247" s="48" t="s">
        <v>70</v>
      </c>
      <c r="H247" s="46" t="s">
        <v>745</v>
      </c>
      <c r="I247" s="46" t="s">
        <v>744</v>
      </c>
      <c r="J247" s="53" t="s">
        <v>93</v>
      </c>
      <c r="K247" s="105">
        <f>'[1]成本表2 项目总目标成本表'!$E$572</f>
        <v>115681.56</v>
      </c>
      <c r="L247" s="115">
        <v>2</v>
      </c>
      <c r="M247" s="105">
        <f>K247*L247</f>
        <v>231363.12</v>
      </c>
      <c r="N247" s="105">
        <f>M247</f>
        <v>231363.12</v>
      </c>
      <c r="O247" s="75">
        <f>P247-45</f>
        <v>43115</v>
      </c>
      <c r="P247" s="75">
        <v>43160</v>
      </c>
      <c r="Q247" s="57"/>
    </row>
    <row r="248" spans="1:17" s="3" customFormat="1" ht="15" customHeight="1" outlineLevel="1">
      <c r="A248" s="6">
        <v>239</v>
      </c>
      <c r="B248" s="26" t="s">
        <v>487</v>
      </c>
      <c r="C248" s="70" t="s">
        <v>551</v>
      </c>
      <c r="D248" s="71"/>
      <c r="E248" s="60"/>
      <c r="F248" s="60"/>
      <c r="G248" s="52"/>
      <c r="H248" s="51"/>
      <c r="I248" s="51"/>
      <c r="J248" s="51"/>
      <c r="K248" s="104"/>
      <c r="L248" s="114"/>
      <c r="M248" s="104"/>
      <c r="N248" s="51"/>
      <c r="O248" s="51"/>
      <c r="P248" s="51"/>
      <c r="Q248" s="52"/>
    </row>
    <row r="249" spans="1:17" s="3" customFormat="1" ht="21" customHeight="1" outlineLevel="1">
      <c r="A249" s="6">
        <v>240</v>
      </c>
      <c r="B249" s="79"/>
      <c r="C249" s="6"/>
      <c r="D249" s="6" t="s">
        <v>403</v>
      </c>
      <c r="E249" s="68" t="s">
        <v>860</v>
      </c>
      <c r="F249" s="122" t="s">
        <v>870</v>
      </c>
      <c r="G249" s="170" t="s">
        <v>1337</v>
      </c>
      <c r="H249" s="46" t="s">
        <v>856</v>
      </c>
      <c r="I249" s="46" t="s">
        <v>110</v>
      </c>
      <c r="J249" s="53" t="s">
        <v>93</v>
      </c>
      <c r="K249" s="105">
        <v>2800</v>
      </c>
      <c r="L249" s="115">
        <v>280</v>
      </c>
      <c r="M249" s="105">
        <v>200000</v>
      </c>
      <c r="N249" s="105">
        <f>M249</f>
        <v>200000</v>
      </c>
      <c r="O249" s="75">
        <f>P249-45</f>
        <v>43025</v>
      </c>
      <c r="P249" s="75">
        <v>43070</v>
      </c>
      <c r="Q249" s="54"/>
    </row>
    <row r="250" spans="1:17" s="3" customFormat="1" ht="15" customHeight="1">
      <c r="A250" s="6">
        <v>241</v>
      </c>
      <c r="B250" s="24" t="s">
        <v>307</v>
      </c>
      <c r="C250" s="25" t="s">
        <v>308</v>
      </c>
      <c r="D250" s="7"/>
      <c r="E250" s="61"/>
      <c r="F250" s="61"/>
      <c r="G250" s="62"/>
      <c r="H250" s="59"/>
      <c r="I250" s="59"/>
      <c r="J250" s="59"/>
      <c r="K250" s="108"/>
      <c r="L250" s="118"/>
      <c r="M250" s="108"/>
      <c r="N250" s="59"/>
      <c r="O250" s="59"/>
      <c r="P250" s="59"/>
      <c r="Q250" s="62"/>
    </row>
    <row r="251" spans="1:17" s="3" customFormat="1" ht="15" customHeight="1" outlineLevel="1">
      <c r="A251" s="6">
        <v>242</v>
      </c>
      <c r="B251" s="26" t="s">
        <v>488</v>
      </c>
      <c r="C251" s="71" t="s">
        <v>489</v>
      </c>
      <c r="D251" s="71"/>
      <c r="E251" s="60"/>
      <c r="F251" s="60"/>
      <c r="G251" s="52"/>
      <c r="H251" s="51"/>
      <c r="I251" s="51"/>
      <c r="J251" s="51"/>
      <c r="K251" s="104"/>
      <c r="L251" s="114"/>
      <c r="M251" s="104"/>
      <c r="N251" s="51"/>
      <c r="O251" s="51"/>
      <c r="P251" s="51"/>
      <c r="Q251" s="52"/>
    </row>
    <row r="252" spans="1:17" s="3" customFormat="1" ht="15" customHeight="1" outlineLevel="2">
      <c r="A252" s="6">
        <v>243</v>
      </c>
      <c r="B252" s="26" t="s">
        <v>490</v>
      </c>
      <c r="C252" s="70" t="s">
        <v>404</v>
      </c>
      <c r="D252" s="71"/>
      <c r="E252" s="60"/>
      <c r="F252" s="60"/>
      <c r="G252" s="52"/>
      <c r="H252" s="51"/>
      <c r="I252" s="51"/>
      <c r="J252" s="51"/>
      <c r="K252" s="104"/>
      <c r="L252" s="114"/>
      <c r="M252" s="104"/>
      <c r="N252" s="51"/>
      <c r="O252" s="51"/>
      <c r="P252" s="51"/>
      <c r="Q252" s="55"/>
    </row>
    <row r="253" spans="1:17" s="3" customFormat="1" ht="31.5" customHeight="1" outlineLevel="2">
      <c r="A253" s="6">
        <v>244</v>
      </c>
      <c r="B253" s="27"/>
      <c r="C253" s="67"/>
      <c r="D253" s="67" t="s">
        <v>916</v>
      </c>
      <c r="E253" s="68" t="s">
        <v>87</v>
      </c>
      <c r="F253" s="68"/>
      <c r="G253" s="48"/>
      <c r="H253" s="46"/>
      <c r="I253" s="46"/>
      <c r="J253" s="53"/>
      <c r="K253" s="105"/>
      <c r="L253" s="115"/>
      <c r="M253" s="105"/>
      <c r="N253" s="53"/>
      <c r="O253" s="75"/>
      <c r="P253" s="75"/>
      <c r="Q253" s="100" t="s">
        <v>155</v>
      </c>
    </row>
    <row r="254" spans="1:17" s="3" customFormat="1" ht="15" customHeight="1" outlineLevel="2">
      <c r="A254" s="6">
        <v>245</v>
      </c>
      <c r="B254" s="26" t="s">
        <v>491</v>
      </c>
      <c r="C254" s="90" t="s">
        <v>552</v>
      </c>
      <c r="D254" s="71"/>
      <c r="E254" s="50"/>
      <c r="F254" s="60"/>
      <c r="G254" s="52"/>
      <c r="H254" s="51"/>
      <c r="I254" s="51"/>
      <c r="J254" s="51"/>
      <c r="K254" s="104"/>
      <c r="L254" s="114"/>
      <c r="M254" s="104"/>
      <c r="N254" s="51"/>
      <c r="O254" s="51"/>
      <c r="P254" s="51"/>
      <c r="Q254" s="52"/>
    </row>
    <row r="255" spans="1:17" s="140" customFormat="1" ht="22.5" customHeight="1" outlineLevel="2">
      <c r="A255" s="124">
        <v>246</v>
      </c>
      <c r="B255" s="142"/>
      <c r="C255" s="143"/>
      <c r="D255" s="143" t="s">
        <v>194</v>
      </c>
      <c r="E255" s="68" t="s">
        <v>87</v>
      </c>
      <c r="F255" s="125"/>
      <c r="G255" s="145"/>
      <c r="H255" s="136"/>
      <c r="I255" s="146"/>
      <c r="J255" s="126"/>
      <c r="K255" s="127"/>
      <c r="L255" s="128"/>
      <c r="M255" s="127"/>
      <c r="N255" s="126"/>
      <c r="O255" s="139"/>
      <c r="P255" s="139">
        <v>42507</v>
      </c>
      <c r="Q255" s="126"/>
    </row>
    <row r="256" spans="1:17" s="140" customFormat="1" ht="22.5" customHeight="1" outlineLevel="2">
      <c r="A256" s="124">
        <v>247</v>
      </c>
      <c r="B256" s="142"/>
      <c r="C256" s="143"/>
      <c r="D256" s="143" t="s">
        <v>195</v>
      </c>
      <c r="E256" s="68" t="s">
        <v>87</v>
      </c>
      <c r="F256" s="147"/>
      <c r="G256" s="145"/>
      <c r="H256" s="136"/>
      <c r="I256" s="136"/>
      <c r="J256" s="126"/>
      <c r="K256" s="127"/>
      <c r="L256" s="128"/>
      <c r="M256" s="127"/>
      <c r="N256" s="126"/>
      <c r="O256" s="139"/>
      <c r="P256" s="139">
        <v>43009</v>
      </c>
      <c r="Q256" s="126"/>
    </row>
    <row r="257" spans="1:17" s="3" customFormat="1" ht="15" customHeight="1" outlineLevel="1">
      <c r="A257" s="6">
        <v>248</v>
      </c>
      <c r="B257" s="26" t="s">
        <v>492</v>
      </c>
      <c r="C257" s="71" t="s">
        <v>493</v>
      </c>
      <c r="D257" s="71"/>
      <c r="E257" s="60"/>
      <c r="F257" s="60"/>
      <c r="G257" s="52"/>
      <c r="H257" s="51"/>
      <c r="I257" s="51"/>
      <c r="J257" s="51"/>
      <c r="K257" s="104"/>
      <c r="L257" s="114"/>
      <c r="M257" s="104"/>
      <c r="N257" s="51"/>
      <c r="O257" s="51"/>
      <c r="P257" s="51"/>
      <c r="Q257" s="52"/>
    </row>
    <row r="258" spans="1:17" s="3" customFormat="1" ht="15" customHeight="1" outlineLevel="3">
      <c r="A258" s="6">
        <v>249</v>
      </c>
      <c r="B258" s="26" t="s">
        <v>494</v>
      </c>
      <c r="C258" s="70" t="s">
        <v>553</v>
      </c>
      <c r="D258" s="71"/>
      <c r="E258" s="60"/>
      <c r="F258" s="60"/>
      <c r="G258" s="52"/>
      <c r="H258" s="51"/>
      <c r="I258" s="51"/>
      <c r="J258" s="51"/>
      <c r="K258" s="104"/>
      <c r="L258" s="114"/>
      <c r="M258" s="104"/>
      <c r="N258" s="51"/>
      <c r="O258" s="51"/>
      <c r="P258" s="51"/>
      <c r="Q258" s="55"/>
    </row>
    <row r="259" spans="1:17" s="3" customFormat="1" ht="20.25" customHeight="1" outlineLevel="3">
      <c r="A259" s="6">
        <v>250</v>
      </c>
      <c r="B259" s="27"/>
      <c r="C259" s="67"/>
      <c r="D259" s="67" t="s">
        <v>584</v>
      </c>
      <c r="E259" s="68" t="s">
        <v>87</v>
      </c>
      <c r="F259" s="68"/>
      <c r="G259" s="48"/>
      <c r="H259" s="46"/>
      <c r="I259" s="46"/>
      <c r="J259" s="53"/>
      <c r="K259" s="105"/>
      <c r="L259" s="115"/>
      <c r="M259" s="105"/>
      <c r="N259" s="53"/>
      <c r="O259" s="75"/>
      <c r="P259" s="75"/>
      <c r="Q259" s="53"/>
    </row>
    <row r="260" spans="1:17" s="3" customFormat="1" ht="30.75" customHeight="1" outlineLevel="3">
      <c r="A260" s="6">
        <v>251</v>
      </c>
      <c r="B260" s="27"/>
      <c r="C260" s="67"/>
      <c r="D260" s="67" t="s">
        <v>585</v>
      </c>
      <c r="E260" s="68" t="s">
        <v>186</v>
      </c>
      <c r="F260" s="123" t="s">
        <v>1293</v>
      </c>
      <c r="G260" s="48" t="s">
        <v>71</v>
      </c>
      <c r="H260" s="46" t="s">
        <v>745</v>
      </c>
      <c r="I260" s="46" t="s">
        <v>859</v>
      </c>
      <c r="J260" s="53" t="s">
        <v>93</v>
      </c>
      <c r="K260" s="105">
        <f>'[1]成本表2 项目总目标成本表'!$E$582</f>
        <v>115681.56</v>
      </c>
      <c r="L260" s="115">
        <v>62</v>
      </c>
      <c r="M260" s="105">
        <f>K260*L260</f>
        <v>7172256.7199999997</v>
      </c>
      <c r="N260" s="105">
        <f>M260</f>
        <v>7172256.7199999997</v>
      </c>
      <c r="O260" s="75">
        <f>P260-45</f>
        <v>42912</v>
      </c>
      <c r="P260" s="75">
        <v>42957</v>
      </c>
      <c r="Q260" s="53"/>
    </row>
    <row r="261" spans="1:17" s="3" customFormat="1" ht="15" customHeight="1" outlineLevel="3">
      <c r="A261" s="6">
        <v>252</v>
      </c>
      <c r="B261" s="26" t="s">
        <v>495</v>
      </c>
      <c r="C261" s="70" t="s">
        <v>554</v>
      </c>
      <c r="D261" s="71"/>
      <c r="E261" s="60"/>
      <c r="F261" s="60"/>
      <c r="G261" s="52"/>
      <c r="H261" s="51"/>
      <c r="I261" s="51"/>
      <c r="J261" s="51"/>
      <c r="K261" s="104"/>
      <c r="L261" s="114"/>
      <c r="M261" s="104"/>
      <c r="N261" s="51"/>
      <c r="O261" s="51"/>
      <c r="P261" s="51"/>
      <c r="Q261" s="52"/>
    </row>
    <row r="262" spans="1:17" s="208" customFormat="1" ht="51" customHeight="1" outlineLevel="3">
      <c r="A262" s="200">
        <v>253</v>
      </c>
      <c r="B262" s="201"/>
      <c r="C262" s="209"/>
      <c r="D262" s="209" t="s">
        <v>586</v>
      </c>
      <c r="E262" s="183" t="s">
        <v>1419</v>
      </c>
      <c r="F262" s="183" t="s">
        <v>1418</v>
      </c>
      <c r="G262" s="210" t="s">
        <v>1416</v>
      </c>
      <c r="H262" s="199" t="s">
        <v>745</v>
      </c>
      <c r="I262" s="199" t="s">
        <v>1424</v>
      </c>
      <c r="J262" s="197" t="s">
        <v>93</v>
      </c>
      <c r="K262" s="194">
        <f>'[1]成本表2 项目总目标成本表'!$E$582</f>
        <v>115681.56</v>
      </c>
      <c r="L262" s="195">
        <f>120*0.7</f>
        <v>84</v>
      </c>
      <c r="M262" s="194">
        <f>K262*L262</f>
        <v>9717251.0399999991</v>
      </c>
      <c r="N262" s="194">
        <f>M262</f>
        <v>9717251.0399999991</v>
      </c>
      <c r="O262" s="198">
        <f>P262-45</f>
        <v>42912</v>
      </c>
      <c r="P262" s="198">
        <v>42957</v>
      </c>
      <c r="Q262" s="197"/>
    </row>
    <row r="263" spans="1:17" s="208" customFormat="1" ht="39" customHeight="1" outlineLevel="3">
      <c r="A263" s="200"/>
      <c r="B263" s="201"/>
      <c r="C263" s="209"/>
      <c r="D263" s="211" t="s">
        <v>1414</v>
      </c>
      <c r="E263" s="183" t="s">
        <v>1413</v>
      </c>
      <c r="F263" s="183" t="s">
        <v>1415</v>
      </c>
      <c r="G263" s="210" t="s">
        <v>1417</v>
      </c>
      <c r="H263" s="199" t="s">
        <v>745</v>
      </c>
      <c r="I263" s="199" t="s">
        <v>746</v>
      </c>
      <c r="J263" s="199" t="s">
        <v>1420</v>
      </c>
      <c r="K263" s="194">
        <v>115681.56</v>
      </c>
      <c r="L263" s="195">
        <v>26.06</v>
      </c>
      <c r="M263" s="194">
        <v>3014661.4535999997</v>
      </c>
      <c r="N263" s="194">
        <v>3014661.4535999997</v>
      </c>
      <c r="O263" s="198">
        <v>42912</v>
      </c>
      <c r="P263" s="198">
        <v>42957</v>
      </c>
      <c r="Q263" s="197"/>
    </row>
    <row r="264" spans="1:17" s="208" customFormat="1" ht="35.25" customHeight="1" outlineLevel="3">
      <c r="A264" s="200">
        <v>254</v>
      </c>
      <c r="B264" s="201"/>
      <c r="C264" s="209"/>
      <c r="D264" s="209" t="s">
        <v>587</v>
      </c>
      <c r="E264" s="182" t="s">
        <v>187</v>
      </c>
      <c r="F264" s="183" t="s">
        <v>1294</v>
      </c>
      <c r="G264" s="210" t="s">
        <v>72</v>
      </c>
      <c r="H264" s="199" t="s">
        <v>745</v>
      </c>
      <c r="I264" s="199" t="s">
        <v>1424</v>
      </c>
      <c r="J264" s="197" t="s">
        <v>93</v>
      </c>
      <c r="K264" s="194">
        <f>'[1]成本表2 项目总目标成本表'!$E$582</f>
        <v>115681.56</v>
      </c>
      <c r="L264" s="195">
        <f>120-L262</f>
        <v>36</v>
      </c>
      <c r="M264" s="194">
        <f>K264*L264</f>
        <v>4164536.16</v>
      </c>
      <c r="N264" s="194">
        <f>M264</f>
        <v>4164536.16</v>
      </c>
      <c r="O264" s="198">
        <f>P264-45</f>
        <v>42912</v>
      </c>
      <c r="P264" s="198">
        <v>42957</v>
      </c>
      <c r="Q264" s="197"/>
    </row>
    <row r="265" spans="1:17" s="208" customFormat="1" ht="33.75" customHeight="1" outlineLevel="3">
      <c r="A265" s="200">
        <v>255</v>
      </c>
      <c r="B265" s="201"/>
      <c r="C265" s="209"/>
      <c r="D265" s="209" t="s">
        <v>588</v>
      </c>
      <c r="E265" s="182" t="s">
        <v>1038</v>
      </c>
      <c r="F265" s="182"/>
      <c r="G265" s="210"/>
      <c r="H265" s="199"/>
      <c r="I265" s="199"/>
      <c r="J265" s="197"/>
      <c r="K265" s="194"/>
      <c r="L265" s="195"/>
      <c r="M265" s="194"/>
      <c r="N265" s="197"/>
      <c r="O265" s="198"/>
      <c r="P265" s="198"/>
      <c r="Q265" s="197"/>
    </row>
    <row r="266" spans="1:17" s="3" customFormat="1" ht="15" customHeight="1" outlineLevel="2">
      <c r="A266" s="6">
        <v>256</v>
      </c>
      <c r="B266" s="26" t="s">
        <v>496</v>
      </c>
      <c r="C266" s="70" t="s">
        <v>555</v>
      </c>
      <c r="D266" s="71"/>
      <c r="E266" s="60"/>
      <c r="F266" s="60"/>
      <c r="G266" s="52"/>
      <c r="H266" s="51"/>
      <c r="I266" s="51"/>
      <c r="J266" s="51"/>
      <c r="K266" s="104"/>
      <c r="L266" s="114"/>
      <c r="M266" s="104"/>
      <c r="N266" s="51"/>
      <c r="O266" s="51"/>
      <c r="P266" s="51"/>
      <c r="Q266" s="52"/>
    </row>
    <row r="267" spans="1:17" s="208" customFormat="1" ht="47.25" customHeight="1" outlineLevel="2">
      <c r="A267" s="200"/>
      <c r="B267" s="201"/>
      <c r="C267" s="202"/>
      <c r="D267" s="203" t="s">
        <v>1354</v>
      </c>
      <c r="E267" s="204" t="s">
        <v>1355</v>
      </c>
      <c r="F267" s="205" t="s">
        <v>1392</v>
      </c>
      <c r="G267" s="210" t="s">
        <v>1426</v>
      </c>
      <c r="H267" s="213" t="s">
        <v>107</v>
      </c>
      <c r="I267" s="199" t="s">
        <v>746</v>
      </c>
      <c r="J267" s="197" t="s">
        <v>86</v>
      </c>
      <c r="K267" s="194">
        <v>95151.84</v>
      </c>
      <c r="L267" s="195">
        <f>M267/K267</f>
        <v>4.702736174098157</v>
      </c>
      <c r="M267" s="194">
        <v>447474</v>
      </c>
      <c r="N267" s="194">
        <f>M267</f>
        <v>447474</v>
      </c>
      <c r="O267" s="198">
        <f>P267-45</f>
        <v>42414</v>
      </c>
      <c r="P267" s="198">
        <v>42459</v>
      </c>
      <c r="Q267" s="207"/>
    </row>
    <row r="268" spans="1:17" s="208" customFormat="1" ht="42" customHeight="1" outlineLevel="2">
      <c r="A268" s="200">
        <v>257</v>
      </c>
      <c r="B268" s="201"/>
      <c r="C268" s="209"/>
      <c r="D268" s="209" t="s">
        <v>589</v>
      </c>
      <c r="E268" s="204" t="s">
        <v>1356</v>
      </c>
      <c r="F268" s="183" t="s">
        <v>1295</v>
      </c>
      <c r="G268" s="210" t="s">
        <v>1427</v>
      </c>
      <c r="H268" s="213" t="s">
        <v>1428</v>
      </c>
      <c r="I268" s="199" t="s">
        <v>859</v>
      </c>
      <c r="J268" s="197" t="s">
        <v>88</v>
      </c>
      <c r="K268" s="194">
        <v>95151.84</v>
      </c>
      <c r="L268" s="195">
        <v>100</v>
      </c>
      <c r="M268" s="194">
        <f>K268*L268-M267</f>
        <v>9067710</v>
      </c>
      <c r="N268" s="194">
        <f>M268</f>
        <v>9067710</v>
      </c>
      <c r="O268" s="198">
        <f>P268-45</f>
        <v>42912</v>
      </c>
      <c r="P268" s="198">
        <v>42957</v>
      </c>
      <c r="Q268" s="197"/>
    </row>
    <row r="269" spans="1:17" s="208" customFormat="1" ht="66.75" customHeight="1" outlineLevel="2">
      <c r="A269" s="200"/>
      <c r="B269" s="201"/>
      <c r="C269" s="209"/>
      <c r="D269" s="209" t="s">
        <v>589</v>
      </c>
      <c r="E269" s="212" t="s">
        <v>1421</v>
      </c>
      <c r="F269" s="183" t="s">
        <v>1422</v>
      </c>
      <c r="G269" s="210" t="s">
        <v>1423</v>
      </c>
      <c r="H269" s="199" t="s">
        <v>1429</v>
      </c>
      <c r="I269" s="199" t="s">
        <v>1424</v>
      </c>
      <c r="J269" s="199" t="s">
        <v>1425</v>
      </c>
      <c r="K269" s="194"/>
      <c r="L269" s="195"/>
      <c r="M269" s="194"/>
      <c r="N269" s="194"/>
      <c r="O269" s="198"/>
      <c r="P269" s="198"/>
      <c r="Q269" s="197"/>
    </row>
    <row r="270" spans="1:17" s="3" customFormat="1" ht="15" customHeight="1" outlineLevel="2">
      <c r="A270" s="6">
        <v>258</v>
      </c>
      <c r="B270" s="26" t="s">
        <v>497</v>
      </c>
      <c r="C270" s="70" t="s">
        <v>556</v>
      </c>
      <c r="D270" s="71"/>
      <c r="E270" s="60"/>
      <c r="F270" s="60"/>
      <c r="G270" s="52"/>
      <c r="H270" s="51"/>
      <c r="I270" s="51"/>
      <c r="J270" s="51"/>
      <c r="K270" s="104"/>
      <c r="L270" s="114"/>
      <c r="M270" s="104"/>
      <c r="N270" s="51"/>
      <c r="O270" s="51"/>
      <c r="P270" s="51"/>
      <c r="Q270" s="51"/>
    </row>
    <row r="271" spans="1:17" s="140" customFormat="1" ht="15" customHeight="1" outlineLevel="2">
      <c r="A271" s="124"/>
      <c r="B271" s="142"/>
      <c r="C271" s="167"/>
      <c r="D271" s="214" t="s">
        <v>590</v>
      </c>
      <c r="E271" s="141" t="s">
        <v>1432</v>
      </c>
      <c r="F271" s="141" t="s">
        <v>1433</v>
      </c>
      <c r="G271" s="135" t="s">
        <v>1435</v>
      </c>
      <c r="H271" s="136" t="s">
        <v>1429</v>
      </c>
      <c r="I271" s="136" t="s">
        <v>1424</v>
      </c>
      <c r="J271" s="126"/>
      <c r="K271" s="127"/>
      <c r="L271" s="128"/>
      <c r="M271" s="127"/>
      <c r="N271" s="126"/>
      <c r="O271" s="198">
        <f>P271-45</f>
        <v>42568</v>
      </c>
      <c r="P271" s="150">
        <v>42613</v>
      </c>
      <c r="Q271" s="126"/>
    </row>
    <row r="272" spans="1:17" s="140" customFormat="1" ht="45" customHeight="1" outlineLevel="2">
      <c r="A272" s="124">
        <v>259</v>
      </c>
      <c r="B272" s="142"/>
      <c r="C272" s="143"/>
      <c r="D272" s="143" t="s">
        <v>590</v>
      </c>
      <c r="E272" s="141" t="s">
        <v>1430</v>
      </c>
      <c r="F272" s="141" t="s">
        <v>1434</v>
      </c>
      <c r="G272" s="135" t="s">
        <v>1431</v>
      </c>
      <c r="H272" s="136" t="s">
        <v>1429</v>
      </c>
      <c r="I272" s="136" t="s">
        <v>1424</v>
      </c>
      <c r="J272" s="126"/>
      <c r="K272" s="127"/>
      <c r="L272" s="128"/>
      <c r="M272" s="127"/>
      <c r="N272" s="127"/>
      <c r="O272" s="198">
        <f>P272-45</f>
        <v>42630</v>
      </c>
      <c r="P272" s="150">
        <v>42675</v>
      </c>
      <c r="Q272" s="126"/>
    </row>
    <row r="273" spans="1:17" s="3" customFormat="1" ht="15" customHeight="1" outlineLevel="2">
      <c r="A273" s="6">
        <v>260</v>
      </c>
      <c r="B273" s="26" t="s">
        <v>498</v>
      </c>
      <c r="C273" s="70" t="s">
        <v>557</v>
      </c>
      <c r="D273" s="71"/>
      <c r="E273" s="60"/>
      <c r="F273" s="60"/>
      <c r="G273" s="52"/>
      <c r="H273" s="51"/>
      <c r="I273" s="51"/>
      <c r="J273" s="51"/>
      <c r="K273" s="104"/>
      <c r="L273" s="114"/>
      <c r="M273" s="104"/>
      <c r="N273" s="51"/>
      <c r="O273" s="51"/>
      <c r="P273" s="51"/>
      <c r="Q273" s="52"/>
    </row>
    <row r="274" spans="1:17" s="3" customFormat="1" ht="54" customHeight="1" outlineLevel="2">
      <c r="A274" s="6">
        <v>261</v>
      </c>
      <c r="B274" s="27"/>
      <c r="C274" s="67"/>
      <c r="D274" s="67" t="s">
        <v>591</v>
      </c>
      <c r="E274" s="68" t="s">
        <v>188</v>
      </c>
      <c r="F274" s="123" t="s">
        <v>1296</v>
      </c>
      <c r="G274" s="48" t="s">
        <v>73</v>
      </c>
      <c r="H274" s="46" t="s">
        <v>745</v>
      </c>
      <c r="I274" s="46" t="s">
        <v>859</v>
      </c>
      <c r="J274" s="53" t="s">
        <v>90</v>
      </c>
      <c r="K274" s="105">
        <v>696</v>
      </c>
      <c r="L274" s="115">
        <v>500</v>
      </c>
      <c r="M274" s="105">
        <f>K274*L274</f>
        <v>348000</v>
      </c>
      <c r="N274" s="105">
        <f>M274</f>
        <v>348000</v>
      </c>
      <c r="O274" s="75">
        <f>P274-45</f>
        <v>42912</v>
      </c>
      <c r="P274" s="75">
        <v>42957</v>
      </c>
      <c r="Q274" s="53"/>
    </row>
    <row r="275" spans="1:17" s="3" customFormat="1" ht="15" customHeight="1" outlineLevel="2">
      <c r="A275" s="6">
        <v>262</v>
      </c>
      <c r="B275" s="26" t="s">
        <v>499</v>
      </c>
      <c r="C275" s="70" t="s">
        <v>558</v>
      </c>
      <c r="D275" s="71"/>
      <c r="E275" s="60"/>
      <c r="F275" s="60"/>
      <c r="G275" s="52"/>
      <c r="H275" s="51"/>
      <c r="I275" s="51"/>
      <c r="J275" s="51"/>
      <c r="K275" s="104"/>
      <c r="L275" s="114"/>
      <c r="M275" s="104"/>
      <c r="N275" s="51"/>
      <c r="O275" s="51"/>
      <c r="P275" s="51"/>
      <c r="Q275" s="52"/>
    </row>
    <row r="276" spans="1:17" s="3" customFormat="1" ht="60.75" customHeight="1" outlineLevel="2">
      <c r="A276" s="6">
        <v>263</v>
      </c>
      <c r="B276" s="27"/>
      <c r="C276" s="67"/>
      <c r="D276" s="196"/>
      <c r="E276" s="68"/>
      <c r="F276" s="193"/>
      <c r="G276" s="48"/>
      <c r="H276" s="46"/>
      <c r="I276" s="46"/>
      <c r="J276" s="53"/>
      <c r="K276" s="105"/>
      <c r="L276" s="115"/>
      <c r="M276" s="105"/>
      <c r="N276" s="105"/>
      <c r="O276" s="75"/>
      <c r="P276" s="75"/>
      <c r="Q276" s="53"/>
    </row>
    <row r="277" spans="1:17" s="3" customFormat="1" ht="15" customHeight="1" outlineLevel="2">
      <c r="A277" s="6">
        <v>264</v>
      </c>
      <c r="B277" s="26" t="s">
        <v>500</v>
      </c>
      <c r="C277" s="70" t="s">
        <v>559</v>
      </c>
      <c r="D277" s="71"/>
      <c r="E277" s="60"/>
      <c r="F277" s="60"/>
      <c r="G277" s="52"/>
      <c r="H277" s="51"/>
      <c r="I277" s="51"/>
      <c r="J277" s="51"/>
      <c r="K277" s="104"/>
      <c r="L277" s="114"/>
      <c r="M277" s="104"/>
      <c r="N277" s="51"/>
      <c r="O277" s="51"/>
      <c r="P277" s="51"/>
      <c r="Q277" s="52"/>
    </row>
    <row r="278" spans="1:17" s="208" customFormat="1" ht="27" customHeight="1" outlineLevel="2">
      <c r="A278" s="200"/>
      <c r="B278" s="201"/>
      <c r="C278" s="202"/>
      <c r="D278" s="203" t="s">
        <v>1357</v>
      </c>
      <c r="E278" s="204" t="s">
        <v>1358</v>
      </c>
      <c r="F278" s="212" t="s">
        <v>1436</v>
      </c>
      <c r="G278" s="206" t="s">
        <v>1383</v>
      </c>
      <c r="H278" s="199" t="s">
        <v>745</v>
      </c>
      <c r="I278" s="199" t="s">
        <v>746</v>
      </c>
      <c r="J278" s="215" t="s">
        <v>93</v>
      </c>
      <c r="K278" s="194">
        <v>4775</v>
      </c>
      <c r="L278" s="195">
        <f>M278/K278</f>
        <v>10.471204188481675</v>
      </c>
      <c r="M278" s="194">
        <v>50000</v>
      </c>
      <c r="N278" s="194">
        <f>M278</f>
        <v>50000</v>
      </c>
      <c r="O278" s="198">
        <f>P278-45</f>
        <v>42465</v>
      </c>
      <c r="P278" s="198">
        <v>42510</v>
      </c>
      <c r="Q278" s="207"/>
    </row>
    <row r="279" spans="1:17" s="208" customFormat="1" ht="65.25" customHeight="1" outlineLevel="2">
      <c r="A279" s="200">
        <v>265</v>
      </c>
      <c r="B279" s="201"/>
      <c r="C279" s="209"/>
      <c r="D279" s="209" t="s">
        <v>594</v>
      </c>
      <c r="E279" s="183" t="s">
        <v>1443</v>
      </c>
      <c r="F279" s="183" t="s">
        <v>1437</v>
      </c>
      <c r="G279" s="210" t="s">
        <v>1440</v>
      </c>
      <c r="H279" s="199" t="s">
        <v>745</v>
      </c>
      <c r="I279" s="199" t="s">
        <v>859</v>
      </c>
      <c r="J279" s="197" t="s">
        <v>88</v>
      </c>
      <c r="K279" s="194">
        <v>95184</v>
      </c>
      <c r="L279" s="195">
        <v>3</v>
      </c>
      <c r="M279" s="194">
        <v>285455.52</v>
      </c>
      <c r="N279" s="194">
        <f>M279</f>
        <v>285455.52</v>
      </c>
      <c r="O279" s="198">
        <f>P279-45</f>
        <v>42912</v>
      </c>
      <c r="P279" s="198">
        <v>42957</v>
      </c>
      <c r="Q279" s="197"/>
    </row>
    <row r="280" spans="1:17" s="208" customFormat="1" ht="62.25" customHeight="1" outlineLevel="2">
      <c r="A280" s="200">
        <v>265</v>
      </c>
      <c r="B280" s="201"/>
      <c r="C280" s="209"/>
      <c r="D280" s="209" t="s">
        <v>594</v>
      </c>
      <c r="E280" s="183" t="s">
        <v>1444</v>
      </c>
      <c r="F280" s="183" t="s">
        <v>1438</v>
      </c>
      <c r="G280" s="210" t="s">
        <v>1441</v>
      </c>
      <c r="H280" s="199" t="s">
        <v>745</v>
      </c>
      <c r="I280" s="199" t="s">
        <v>746</v>
      </c>
      <c r="J280" s="197" t="s">
        <v>86</v>
      </c>
      <c r="K280" s="194">
        <v>95184</v>
      </c>
      <c r="L280" s="195">
        <v>3</v>
      </c>
      <c r="M280" s="194">
        <v>285455.52</v>
      </c>
      <c r="N280" s="194">
        <f>M280</f>
        <v>285455.52</v>
      </c>
      <c r="O280" s="198">
        <f>P280-45</f>
        <v>42912</v>
      </c>
      <c r="P280" s="198">
        <v>42957</v>
      </c>
      <c r="Q280" s="197"/>
    </row>
    <row r="281" spans="1:17" s="208" customFormat="1" ht="61.5" customHeight="1" outlineLevel="2">
      <c r="A281" s="200">
        <v>265</v>
      </c>
      <c r="B281" s="201"/>
      <c r="C281" s="209"/>
      <c r="D281" s="209" t="s">
        <v>594</v>
      </c>
      <c r="E281" s="183" t="s">
        <v>1445</v>
      </c>
      <c r="F281" s="183" t="s">
        <v>1439</v>
      </c>
      <c r="G281" s="210" t="s">
        <v>1442</v>
      </c>
      <c r="H281" s="199" t="s">
        <v>745</v>
      </c>
      <c r="I281" s="199" t="s">
        <v>746</v>
      </c>
      <c r="J281" s="197" t="s">
        <v>86</v>
      </c>
      <c r="K281" s="194">
        <v>95184</v>
      </c>
      <c r="L281" s="195">
        <v>3</v>
      </c>
      <c r="M281" s="194">
        <v>285455.52</v>
      </c>
      <c r="N281" s="194">
        <f>M281</f>
        <v>285455.52</v>
      </c>
      <c r="O281" s="198">
        <f>P281-45</f>
        <v>42912</v>
      </c>
      <c r="P281" s="198">
        <v>42957</v>
      </c>
      <c r="Q281" s="197"/>
    </row>
    <row r="282" spans="1:17" s="208" customFormat="1" ht="30" customHeight="1" outlineLevel="2">
      <c r="A282" s="200"/>
      <c r="B282" s="201"/>
      <c r="C282" s="209"/>
      <c r="D282" s="209"/>
      <c r="E282" s="183"/>
      <c r="F282" s="183"/>
      <c r="G282" s="210"/>
      <c r="H282" s="199"/>
      <c r="I282" s="199"/>
      <c r="J282" s="197"/>
      <c r="K282" s="194"/>
      <c r="L282" s="195"/>
      <c r="M282" s="194"/>
      <c r="N282" s="194"/>
      <c r="O282" s="198"/>
      <c r="P282" s="198"/>
      <c r="Q282" s="197"/>
    </row>
    <row r="283" spans="1:17" s="3" customFormat="1" ht="15" customHeight="1" outlineLevel="2">
      <c r="A283" s="6">
        <v>266</v>
      </c>
      <c r="B283" s="26" t="s">
        <v>501</v>
      </c>
      <c r="C283" s="70" t="s">
        <v>560</v>
      </c>
      <c r="D283" s="71"/>
      <c r="E283" s="60"/>
      <c r="F283" s="60"/>
      <c r="G283" s="52"/>
      <c r="H283" s="51"/>
      <c r="I283" s="51"/>
      <c r="J283" s="51"/>
      <c r="K283" s="104"/>
      <c r="L283" s="114"/>
      <c r="M283" s="104"/>
      <c r="N283" s="51"/>
      <c r="O283" s="51"/>
      <c r="P283" s="51"/>
      <c r="Q283" s="52"/>
    </row>
    <row r="284" spans="1:17" s="3" customFormat="1" ht="15" customHeight="1" outlineLevel="2">
      <c r="A284" s="6">
        <v>267</v>
      </c>
      <c r="B284" s="27"/>
      <c r="C284" s="67"/>
      <c r="D284" s="67" t="s">
        <v>593</v>
      </c>
      <c r="E284" s="68" t="s">
        <v>1038</v>
      </c>
      <c r="F284" s="68"/>
      <c r="G284" s="48"/>
      <c r="H284" s="46"/>
      <c r="I284" s="46"/>
      <c r="J284" s="53"/>
      <c r="K284" s="105"/>
      <c r="L284" s="115"/>
      <c r="M284" s="105"/>
      <c r="N284" s="53"/>
      <c r="O284" s="75"/>
      <c r="P284" s="75"/>
      <c r="Q284" s="54"/>
    </row>
    <row r="285" spans="1:17" s="3" customFormat="1" ht="15" customHeight="1" outlineLevel="1">
      <c r="A285" s="6">
        <v>268</v>
      </c>
      <c r="B285" s="26" t="s">
        <v>502</v>
      </c>
      <c r="C285" s="70" t="s">
        <v>561</v>
      </c>
      <c r="D285" s="71"/>
      <c r="E285" s="60"/>
      <c r="F285" s="60"/>
      <c r="G285" s="52"/>
      <c r="H285" s="51"/>
      <c r="I285" s="51"/>
      <c r="J285" s="51"/>
      <c r="K285" s="104"/>
      <c r="L285" s="114"/>
      <c r="M285" s="104"/>
      <c r="N285" s="51"/>
      <c r="O285" s="51"/>
      <c r="P285" s="51"/>
      <c r="Q285" s="52"/>
    </row>
    <row r="286" spans="1:17" s="3" customFormat="1" ht="52.5" customHeight="1" outlineLevel="1">
      <c r="A286" s="6">
        <v>269</v>
      </c>
      <c r="B286" s="28"/>
      <c r="C286" s="64"/>
      <c r="D286" s="96" t="s">
        <v>196</v>
      </c>
      <c r="E286" s="68" t="s">
        <v>877</v>
      </c>
      <c r="F286" s="123" t="s">
        <v>1297</v>
      </c>
      <c r="G286" s="97" t="s">
        <v>74</v>
      </c>
      <c r="H286" s="46" t="s">
        <v>745</v>
      </c>
      <c r="I286" s="96" t="s">
        <v>746</v>
      </c>
      <c r="J286" s="53" t="s">
        <v>88</v>
      </c>
      <c r="K286" s="105">
        <f>'[1]成本表2 项目总目标成本表'!$E$593</f>
        <v>115681.56</v>
      </c>
      <c r="L286" s="115">
        <v>24</v>
      </c>
      <c r="M286" s="105">
        <f>K286*L286</f>
        <v>2776357.44</v>
      </c>
      <c r="N286" s="105">
        <f>M286</f>
        <v>2776357.44</v>
      </c>
      <c r="O286" s="75">
        <f>P286-45</f>
        <v>42912</v>
      </c>
      <c r="P286" s="75">
        <v>42957</v>
      </c>
      <c r="Q286" s="54"/>
    </row>
    <row r="287" spans="1:17" s="3" customFormat="1" ht="15" customHeight="1">
      <c r="A287" s="6">
        <v>270</v>
      </c>
      <c r="B287" s="24" t="s">
        <v>314</v>
      </c>
      <c r="C287" s="47" t="s">
        <v>503</v>
      </c>
      <c r="D287" s="13"/>
      <c r="E287" s="61"/>
      <c r="F287" s="61"/>
      <c r="G287" s="62"/>
      <c r="H287" s="59"/>
      <c r="I287" s="59"/>
      <c r="J287" s="59"/>
      <c r="K287" s="108"/>
      <c r="L287" s="118"/>
      <c r="M287" s="108"/>
      <c r="N287" s="59"/>
      <c r="O287" s="59"/>
      <c r="P287" s="59"/>
      <c r="Q287" s="62"/>
    </row>
    <row r="288" spans="1:17" s="3" customFormat="1" ht="15" customHeight="1" outlineLevel="1">
      <c r="A288" s="6">
        <v>271</v>
      </c>
      <c r="B288" s="30" t="s">
        <v>315</v>
      </c>
      <c r="C288" s="14" t="s">
        <v>316</v>
      </c>
      <c r="D288" s="8"/>
      <c r="E288" s="50"/>
      <c r="F288" s="50"/>
      <c r="G288" s="52"/>
      <c r="H288" s="51"/>
      <c r="I288" s="51"/>
      <c r="J288" s="51"/>
      <c r="K288" s="104"/>
      <c r="L288" s="114"/>
      <c r="M288" s="104"/>
      <c r="N288" s="51"/>
      <c r="O288" s="51"/>
      <c r="P288" s="51"/>
      <c r="Q288" s="52"/>
    </row>
    <row r="289" spans="1:17" s="3" customFormat="1" ht="15" customHeight="1" outlineLevel="2">
      <c r="A289" s="6">
        <v>272</v>
      </c>
      <c r="B289" s="30" t="s">
        <v>317</v>
      </c>
      <c r="C289" s="36" t="s">
        <v>318</v>
      </c>
      <c r="D289" s="8"/>
      <c r="E289" s="50"/>
      <c r="F289" s="50"/>
      <c r="G289" s="52"/>
      <c r="H289" s="51"/>
      <c r="I289" s="51"/>
      <c r="J289" s="51"/>
      <c r="K289" s="104"/>
      <c r="L289" s="114"/>
      <c r="M289" s="104"/>
      <c r="N289" s="51"/>
      <c r="O289" s="51"/>
      <c r="P289" s="51"/>
      <c r="Q289" s="52"/>
    </row>
    <row r="290" spans="1:17" s="3" customFormat="1" ht="15" customHeight="1" outlineLevel="2">
      <c r="A290" s="6">
        <v>273</v>
      </c>
      <c r="B290" s="79"/>
      <c r="C290" s="6"/>
      <c r="D290" s="6" t="s">
        <v>595</v>
      </c>
      <c r="E290" s="68" t="s">
        <v>993</v>
      </c>
      <c r="F290" s="68"/>
      <c r="G290" s="54"/>
      <c r="H290" s="53"/>
      <c r="I290" s="53"/>
      <c r="J290" s="53"/>
      <c r="K290" s="105"/>
      <c r="L290" s="115"/>
      <c r="M290" s="105"/>
      <c r="N290" s="53"/>
      <c r="O290" s="53"/>
      <c r="P290" s="53"/>
      <c r="Q290" s="53"/>
    </row>
    <row r="291" spans="1:17" s="3" customFormat="1" ht="15" customHeight="1" outlineLevel="2">
      <c r="A291" s="6">
        <v>274</v>
      </c>
      <c r="B291" s="30" t="s">
        <v>319</v>
      </c>
      <c r="C291" s="36" t="s">
        <v>320</v>
      </c>
      <c r="D291" s="8"/>
      <c r="E291" s="50"/>
      <c r="F291" s="50"/>
      <c r="G291" s="52"/>
      <c r="H291" s="51"/>
      <c r="I291" s="51"/>
      <c r="J291" s="51"/>
      <c r="K291" s="104"/>
      <c r="L291" s="114"/>
      <c r="M291" s="104"/>
      <c r="N291" s="51"/>
      <c r="O291" s="51"/>
      <c r="P291" s="51"/>
      <c r="Q291" s="52"/>
    </row>
    <row r="292" spans="1:17" s="3" customFormat="1" ht="15" customHeight="1" outlineLevel="2">
      <c r="A292" s="6">
        <v>275</v>
      </c>
      <c r="B292" s="21"/>
      <c r="C292" s="6"/>
      <c r="D292" s="6" t="s">
        <v>596</v>
      </c>
      <c r="E292" s="68" t="s">
        <v>993</v>
      </c>
      <c r="F292" s="68"/>
      <c r="G292" s="48"/>
      <c r="H292" s="53"/>
      <c r="I292" s="53"/>
      <c r="J292" s="53"/>
      <c r="K292" s="105"/>
      <c r="L292" s="115"/>
      <c r="M292" s="105"/>
      <c r="N292" s="53"/>
      <c r="O292" s="53"/>
      <c r="P292" s="53"/>
      <c r="Q292" s="54"/>
    </row>
    <row r="293" spans="1:17" s="3" customFormat="1" ht="15" customHeight="1" outlineLevel="2">
      <c r="A293" s="6">
        <v>276</v>
      </c>
      <c r="B293" s="30" t="s">
        <v>321</v>
      </c>
      <c r="C293" s="44" t="s">
        <v>405</v>
      </c>
      <c r="D293" s="8"/>
      <c r="E293" s="50"/>
      <c r="F293" s="50"/>
      <c r="G293" s="52"/>
      <c r="H293" s="51"/>
      <c r="I293" s="51"/>
      <c r="J293" s="51"/>
      <c r="K293" s="104"/>
      <c r="L293" s="114"/>
      <c r="M293" s="104"/>
      <c r="N293" s="51"/>
      <c r="O293" s="51"/>
      <c r="P293" s="51"/>
      <c r="Q293" s="52"/>
    </row>
    <row r="294" spans="1:17" s="3" customFormat="1" ht="15" customHeight="1" outlineLevel="2">
      <c r="A294" s="6">
        <v>277</v>
      </c>
      <c r="B294" s="28"/>
      <c r="C294" s="64"/>
      <c r="D294" s="6" t="s">
        <v>504</v>
      </c>
      <c r="E294" s="68" t="s">
        <v>993</v>
      </c>
      <c r="F294" s="68"/>
      <c r="G294" s="54"/>
      <c r="H294" s="53"/>
      <c r="I294" s="53"/>
      <c r="J294" s="53"/>
      <c r="K294" s="105"/>
      <c r="L294" s="115"/>
      <c r="M294" s="105"/>
      <c r="N294" s="53"/>
      <c r="O294" s="53"/>
      <c r="P294" s="53"/>
      <c r="Q294" s="53"/>
    </row>
    <row r="295" spans="1:17" s="3" customFormat="1" ht="15" customHeight="1" outlineLevel="2">
      <c r="A295" s="6">
        <v>278</v>
      </c>
      <c r="B295" s="30" t="s">
        <v>322</v>
      </c>
      <c r="C295" s="36" t="s">
        <v>323</v>
      </c>
      <c r="D295" s="8"/>
      <c r="E295" s="50"/>
      <c r="F295" s="50"/>
      <c r="G295" s="52"/>
      <c r="H295" s="51"/>
      <c r="I295" s="51"/>
      <c r="J295" s="51"/>
      <c r="K295" s="104"/>
      <c r="L295" s="114"/>
      <c r="M295" s="104"/>
      <c r="N295" s="51"/>
      <c r="O295" s="51"/>
      <c r="P295" s="51"/>
      <c r="Q295" s="52"/>
    </row>
    <row r="296" spans="1:17" s="3" customFormat="1" ht="15" customHeight="1" outlineLevel="2">
      <c r="A296" s="6">
        <v>279</v>
      </c>
      <c r="B296" s="79"/>
      <c r="C296" s="6"/>
      <c r="D296" s="6" t="s">
        <v>250</v>
      </c>
      <c r="E296" s="68" t="s">
        <v>993</v>
      </c>
      <c r="F296" s="68"/>
      <c r="G296" s="54"/>
      <c r="H296" s="53"/>
      <c r="I296" s="53"/>
      <c r="J296" s="53"/>
      <c r="K296" s="105"/>
      <c r="L296" s="115"/>
      <c r="M296" s="105"/>
      <c r="N296" s="53"/>
      <c r="O296" s="53"/>
      <c r="P296" s="53"/>
      <c r="Q296" s="54"/>
    </row>
    <row r="297" spans="1:17" s="3" customFormat="1" ht="15" customHeight="1" outlineLevel="2">
      <c r="A297" s="6">
        <v>280</v>
      </c>
      <c r="B297" s="79"/>
      <c r="C297" s="6"/>
      <c r="D297" s="6" t="s">
        <v>251</v>
      </c>
      <c r="E297" s="68" t="s">
        <v>993</v>
      </c>
      <c r="F297" s="68"/>
      <c r="G297" s="54"/>
      <c r="H297" s="53"/>
      <c r="I297" s="53"/>
      <c r="J297" s="53"/>
      <c r="K297" s="105"/>
      <c r="L297" s="115"/>
      <c r="M297" s="105"/>
      <c r="N297" s="53"/>
      <c r="O297" s="53"/>
      <c r="P297" s="53"/>
      <c r="Q297" s="54"/>
    </row>
    <row r="298" spans="1:17" s="3" customFormat="1" ht="15" customHeight="1" outlineLevel="2">
      <c r="A298" s="6">
        <v>281</v>
      </c>
      <c r="B298" s="30" t="s">
        <v>324</v>
      </c>
      <c r="C298" s="36" t="s">
        <v>406</v>
      </c>
      <c r="D298" s="8"/>
      <c r="E298" s="50"/>
      <c r="F298" s="50"/>
      <c r="G298" s="52"/>
      <c r="H298" s="51"/>
      <c r="I298" s="51"/>
      <c r="J298" s="51"/>
      <c r="K298" s="104"/>
      <c r="L298" s="114"/>
      <c r="M298" s="104"/>
      <c r="N298" s="51"/>
      <c r="O298" s="51"/>
      <c r="P298" s="51"/>
      <c r="Q298" s="52"/>
    </row>
    <row r="299" spans="1:17" s="3" customFormat="1" ht="15" customHeight="1" outlineLevel="2">
      <c r="A299" s="6">
        <v>282</v>
      </c>
      <c r="B299" s="28"/>
      <c r="C299" s="64"/>
      <c r="D299" s="6" t="s">
        <v>597</v>
      </c>
      <c r="E299" s="68" t="s">
        <v>993</v>
      </c>
      <c r="F299" s="68"/>
      <c r="G299" s="54"/>
      <c r="H299" s="53"/>
      <c r="I299" s="53"/>
      <c r="J299" s="53"/>
      <c r="K299" s="105"/>
      <c r="L299" s="115"/>
      <c r="M299" s="105"/>
      <c r="N299" s="53"/>
      <c r="O299" s="53"/>
      <c r="P299" s="53"/>
      <c r="Q299" s="53"/>
    </row>
    <row r="300" spans="1:17" s="3" customFormat="1" ht="15" customHeight="1" outlineLevel="2">
      <c r="A300" s="6">
        <v>283</v>
      </c>
      <c r="B300" s="30" t="s">
        <v>325</v>
      </c>
      <c r="C300" s="36" t="s">
        <v>407</v>
      </c>
      <c r="D300" s="8"/>
      <c r="E300" s="50"/>
      <c r="F300" s="50"/>
      <c r="G300" s="52"/>
      <c r="H300" s="51"/>
      <c r="I300" s="51"/>
      <c r="J300" s="51"/>
      <c r="K300" s="104"/>
      <c r="L300" s="114"/>
      <c r="M300" s="104"/>
      <c r="N300" s="51"/>
      <c r="O300" s="51"/>
      <c r="P300" s="51"/>
      <c r="Q300" s="52"/>
    </row>
    <row r="301" spans="1:17" s="3" customFormat="1" ht="27" customHeight="1" outlineLevel="2">
      <c r="A301" s="6">
        <v>284</v>
      </c>
      <c r="B301" s="28"/>
      <c r="C301" s="64"/>
      <c r="D301" s="46" t="s">
        <v>598</v>
      </c>
      <c r="E301" s="68" t="s">
        <v>993</v>
      </c>
      <c r="F301" s="68"/>
      <c r="G301" s="54"/>
      <c r="H301" s="53"/>
      <c r="I301" s="53"/>
      <c r="J301" s="53"/>
      <c r="K301" s="105"/>
      <c r="L301" s="115"/>
      <c r="M301" s="105"/>
      <c r="N301" s="53"/>
      <c r="O301" s="53"/>
      <c r="P301" s="53"/>
      <c r="Q301" s="53"/>
    </row>
    <row r="302" spans="1:17" s="3" customFormat="1" ht="15" customHeight="1" outlineLevel="2">
      <c r="A302" s="6">
        <v>285</v>
      </c>
      <c r="B302" s="42" t="s">
        <v>361</v>
      </c>
      <c r="C302" s="44" t="s">
        <v>562</v>
      </c>
      <c r="D302" s="8"/>
      <c r="E302" s="50"/>
      <c r="F302" s="50"/>
      <c r="G302" s="52"/>
      <c r="H302" s="51"/>
      <c r="I302" s="51"/>
      <c r="J302" s="51"/>
      <c r="K302" s="104"/>
      <c r="L302" s="114"/>
      <c r="M302" s="104"/>
      <c r="N302" s="51"/>
      <c r="O302" s="51"/>
      <c r="P302" s="51"/>
      <c r="Q302" s="52"/>
    </row>
    <row r="303" spans="1:17" s="3" customFormat="1" ht="15" customHeight="1" outlineLevel="2">
      <c r="A303" s="6">
        <v>286</v>
      </c>
      <c r="B303" s="28"/>
      <c r="C303" s="64"/>
      <c r="D303" s="6" t="s">
        <v>599</v>
      </c>
      <c r="E303" s="68" t="s">
        <v>993</v>
      </c>
      <c r="F303" s="68"/>
      <c r="G303" s="54"/>
      <c r="H303" s="53"/>
      <c r="I303" s="53"/>
      <c r="J303" s="53"/>
      <c r="K303" s="105"/>
      <c r="L303" s="115"/>
      <c r="M303" s="105"/>
      <c r="N303" s="53"/>
      <c r="O303" s="53"/>
      <c r="P303" s="53"/>
      <c r="Q303" s="53"/>
    </row>
    <row r="304" spans="1:17" s="3" customFormat="1" ht="15" customHeight="1" outlineLevel="1">
      <c r="A304" s="6">
        <v>287</v>
      </c>
      <c r="B304" s="30" t="s">
        <v>326</v>
      </c>
      <c r="C304" s="14" t="s">
        <v>253</v>
      </c>
      <c r="D304" s="8"/>
      <c r="E304" s="50"/>
      <c r="F304" s="50"/>
      <c r="G304" s="52"/>
      <c r="H304" s="51"/>
      <c r="I304" s="51"/>
      <c r="J304" s="51"/>
      <c r="K304" s="104"/>
      <c r="L304" s="114"/>
      <c r="M304" s="104"/>
      <c r="N304" s="51"/>
      <c r="O304" s="51"/>
      <c r="P304" s="51"/>
      <c r="Q304" s="52"/>
    </row>
    <row r="305" spans="1:17" s="3" customFormat="1" ht="15" customHeight="1" outlineLevel="2">
      <c r="A305" s="6">
        <v>288</v>
      </c>
      <c r="B305" s="30" t="s">
        <v>327</v>
      </c>
      <c r="C305" s="98" t="s">
        <v>328</v>
      </c>
      <c r="D305" s="8"/>
      <c r="E305" s="50"/>
      <c r="F305" s="50"/>
      <c r="G305" s="52"/>
      <c r="H305" s="51"/>
      <c r="I305" s="51"/>
      <c r="J305" s="51"/>
      <c r="K305" s="104"/>
      <c r="L305" s="114"/>
      <c r="M305" s="104"/>
      <c r="N305" s="51"/>
      <c r="O305" s="51"/>
      <c r="P305" s="51"/>
      <c r="Q305" s="52"/>
    </row>
    <row r="306" spans="1:17" s="3" customFormat="1" ht="31.5" customHeight="1" outlineLevel="2">
      <c r="A306" s="6">
        <v>289</v>
      </c>
      <c r="B306" s="21"/>
      <c r="C306" s="64"/>
      <c r="D306" s="6" t="s">
        <v>600</v>
      </c>
      <c r="E306" s="68"/>
      <c r="F306" s="68"/>
      <c r="G306" s="145"/>
      <c r="H306" s="136"/>
      <c r="I306" s="146"/>
      <c r="J306" s="126"/>
      <c r="K306" s="105"/>
      <c r="L306" s="115"/>
      <c r="M306" s="105"/>
      <c r="N306" s="53"/>
      <c r="O306" s="75"/>
      <c r="P306" s="75"/>
      <c r="Q306" s="53"/>
    </row>
    <row r="307" spans="1:17" s="3" customFormat="1" ht="15" customHeight="1" outlineLevel="2">
      <c r="A307" s="6">
        <v>290</v>
      </c>
      <c r="B307" s="30" t="s">
        <v>329</v>
      </c>
      <c r="C307" s="36" t="s">
        <v>330</v>
      </c>
      <c r="D307" s="8"/>
      <c r="E307" s="50"/>
      <c r="F307" s="50"/>
      <c r="G307" s="52"/>
      <c r="H307" s="51"/>
      <c r="I307" s="51"/>
      <c r="J307" s="51"/>
      <c r="K307" s="104"/>
      <c r="L307" s="114"/>
      <c r="M307" s="104"/>
      <c r="N307" s="51"/>
      <c r="O307" s="51"/>
      <c r="P307" s="51"/>
      <c r="Q307" s="52"/>
    </row>
    <row r="308" spans="1:17" s="3" customFormat="1" ht="15" customHeight="1" outlineLevel="2">
      <c r="A308" s="6">
        <v>291</v>
      </c>
      <c r="B308" s="28"/>
      <c r="C308" s="64"/>
      <c r="D308" s="6" t="s">
        <v>601</v>
      </c>
      <c r="E308" s="68" t="s">
        <v>993</v>
      </c>
      <c r="F308" s="68"/>
      <c r="G308" s="54"/>
      <c r="H308" s="53"/>
      <c r="I308" s="53"/>
      <c r="J308" s="53"/>
      <c r="K308" s="105"/>
      <c r="L308" s="115"/>
      <c r="M308" s="105"/>
      <c r="N308" s="53"/>
      <c r="O308" s="53"/>
      <c r="P308" s="53"/>
      <c r="Q308" s="53"/>
    </row>
    <row r="309" spans="1:17" s="3" customFormat="1" ht="15" customHeight="1" outlineLevel="1">
      <c r="A309" s="6">
        <v>292</v>
      </c>
      <c r="B309" s="30" t="s">
        <v>331</v>
      </c>
      <c r="C309" s="14" t="s">
        <v>332</v>
      </c>
      <c r="D309" s="8"/>
      <c r="E309" s="50"/>
      <c r="F309" s="50"/>
      <c r="G309" s="52"/>
      <c r="H309" s="51"/>
      <c r="I309" s="51"/>
      <c r="J309" s="51"/>
      <c r="K309" s="104"/>
      <c r="L309" s="114"/>
      <c r="M309" s="104"/>
      <c r="N309" s="51"/>
      <c r="O309" s="51"/>
      <c r="P309" s="51"/>
      <c r="Q309" s="52"/>
    </row>
    <row r="310" spans="1:17" s="3" customFormat="1" ht="15" customHeight="1" outlineLevel="2">
      <c r="A310" s="6">
        <v>293</v>
      </c>
      <c r="B310" s="30" t="s">
        <v>333</v>
      </c>
      <c r="C310" s="36" t="s">
        <v>563</v>
      </c>
      <c r="D310" s="8"/>
      <c r="E310" s="50"/>
      <c r="F310" s="50"/>
      <c r="G310" s="52"/>
      <c r="H310" s="51"/>
      <c r="I310" s="51"/>
      <c r="J310" s="51"/>
      <c r="K310" s="104"/>
      <c r="L310" s="114"/>
      <c r="M310" s="104"/>
      <c r="N310" s="51"/>
      <c r="O310" s="51"/>
      <c r="P310" s="51"/>
      <c r="Q310" s="52"/>
    </row>
    <row r="311" spans="1:17" s="3" customFormat="1" ht="15" customHeight="1" outlineLevel="2">
      <c r="A311" s="6">
        <v>294</v>
      </c>
      <c r="B311" s="28"/>
      <c r="C311" s="64"/>
      <c r="D311" s="6" t="s">
        <v>505</v>
      </c>
      <c r="E311" s="68" t="s">
        <v>1204</v>
      </c>
      <c r="F311" s="123" t="s">
        <v>1298</v>
      </c>
      <c r="G311" s="54" t="s">
        <v>198</v>
      </c>
      <c r="H311" s="53" t="s">
        <v>107</v>
      </c>
      <c r="I311" s="53" t="s">
        <v>110</v>
      </c>
      <c r="J311" s="53" t="s">
        <v>88</v>
      </c>
      <c r="K311" s="105">
        <f>'[1]成本表2 项目总目标成本表'!$E$607</f>
        <v>403.12</v>
      </c>
      <c r="L311" s="115">
        <v>4000</v>
      </c>
      <c r="M311" s="105">
        <f>K311*L311</f>
        <v>1612480</v>
      </c>
      <c r="N311" s="105">
        <f>M311</f>
        <v>1612480</v>
      </c>
      <c r="O311" s="75">
        <f>P311-45</f>
        <v>42912</v>
      </c>
      <c r="P311" s="75">
        <v>42957</v>
      </c>
      <c r="Q311" s="53"/>
    </row>
    <row r="312" spans="1:17" s="3" customFormat="1" ht="15" customHeight="1" outlineLevel="2">
      <c r="A312" s="6">
        <v>295</v>
      </c>
      <c r="B312" s="30" t="s">
        <v>334</v>
      </c>
      <c r="C312" s="36" t="s">
        <v>335</v>
      </c>
      <c r="D312" s="8"/>
      <c r="E312" s="50"/>
      <c r="F312" s="50"/>
      <c r="G312" s="52"/>
      <c r="H312" s="51"/>
      <c r="I312" s="51"/>
      <c r="J312" s="51"/>
      <c r="K312" s="104"/>
      <c r="L312" s="114"/>
      <c r="M312" s="104"/>
      <c r="N312" s="51"/>
      <c r="O312" s="51"/>
      <c r="P312" s="51"/>
      <c r="Q312" s="52"/>
    </row>
    <row r="313" spans="1:17" s="3" customFormat="1" ht="15" customHeight="1" outlineLevel="2">
      <c r="A313" s="6">
        <v>296</v>
      </c>
      <c r="B313" s="28"/>
      <c r="C313" s="64"/>
      <c r="D313" s="6" t="s">
        <v>505</v>
      </c>
      <c r="E313" s="68" t="s">
        <v>993</v>
      </c>
      <c r="F313" s="68"/>
      <c r="G313" s="54"/>
      <c r="H313" s="53"/>
      <c r="I313" s="53"/>
      <c r="J313" s="53"/>
      <c r="K313" s="105"/>
      <c r="L313" s="115"/>
      <c r="M313" s="105"/>
      <c r="N313" s="53"/>
      <c r="O313" s="53"/>
      <c r="P313" s="53"/>
      <c r="Q313" s="53"/>
    </row>
    <row r="314" spans="1:17" s="3" customFormat="1" ht="15" customHeight="1" outlineLevel="2">
      <c r="A314" s="6">
        <v>297</v>
      </c>
      <c r="B314" s="30" t="s">
        <v>336</v>
      </c>
      <c r="C314" s="36" t="s">
        <v>564</v>
      </c>
      <c r="D314" s="8"/>
      <c r="E314" s="50"/>
      <c r="F314" s="50"/>
      <c r="G314" s="52"/>
      <c r="H314" s="51"/>
      <c r="I314" s="51"/>
      <c r="J314" s="51"/>
      <c r="K314" s="104"/>
      <c r="L314" s="114"/>
      <c r="M314" s="104"/>
      <c r="N314" s="51"/>
      <c r="O314" s="51"/>
      <c r="P314" s="51"/>
      <c r="Q314" s="52"/>
    </row>
    <row r="315" spans="1:17" s="3" customFormat="1" ht="15" customHeight="1" outlineLevel="2">
      <c r="A315" s="6">
        <v>298</v>
      </c>
      <c r="B315" s="28"/>
      <c r="C315" s="64"/>
      <c r="D315" s="6" t="s">
        <v>506</v>
      </c>
      <c r="E315" s="68" t="s">
        <v>993</v>
      </c>
      <c r="F315" s="68"/>
      <c r="G315" s="54"/>
      <c r="H315" s="53"/>
      <c r="I315" s="53"/>
      <c r="J315" s="53"/>
      <c r="K315" s="105"/>
      <c r="L315" s="115"/>
      <c r="M315" s="105"/>
      <c r="N315" s="53"/>
      <c r="O315" s="53"/>
      <c r="P315" s="53"/>
      <c r="Q315" s="53"/>
    </row>
    <row r="316" spans="1:17" s="3" customFormat="1" ht="22.5" outlineLevel="2">
      <c r="A316" s="6">
        <v>299</v>
      </c>
      <c r="B316" s="30" t="s">
        <v>337</v>
      </c>
      <c r="C316" s="36" t="s">
        <v>338</v>
      </c>
      <c r="D316" s="8"/>
      <c r="E316" s="50"/>
      <c r="F316" s="50"/>
      <c r="G316" s="52"/>
      <c r="H316" s="51"/>
      <c r="I316" s="51"/>
      <c r="J316" s="51"/>
      <c r="K316" s="104"/>
      <c r="L316" s="114"/>
      <c r="M316" s="104"/>
      <c r="N316" s="51"/>
      <c r="O316" s="51"/>
      <c r="P316" s="51"/>
      <c r="Q316" s="52"/>
    </row>
    <row r="317" spans="1:17" s="3" customFormat="1" ht="21" customHeight="1" outlineLevel="2">
      <c r="A317" s="6">
        <v>300</v>
      </c>
      <c r="B317" s="79"/>
      <c r="C317" s="6"/>
      <c r="D317" s="6" t="s">
        <v>507</v>
      </c>
      <c r="E317" s="123" t="s">
        <v>1219</v>
      </c>
      <c r="F317" s="123" t="s">
        <v>1299</v>
      </c>
      <c r="G317" s="54" t="s">
        <v>197</v>
      </c>
      <c r="H317" s="53" t="s">
        <v>107</v>
      </c>
      <c r="I317" s="53" t="s">
        <v>110</v>
      </c>
      <c r="J317" s="53" t="s">
        <v>88</v>
      </c>
      <c r="K317" s="105">
        <v>556</v>
      </c>
      <c r="L317" s="115">
        <v>3500</v>
      </c>
      <c r="M317" s="105">
        <f>K317*L317</f>
        <v>1946000</v>
      </c>
      <c r="N317" s="105">
        <f>M317</f>
        <v>1946000</v>
      </c>
      <c r="O317" s="75">
        <f>P317-45</f>
        <v>42912</v>
      </c>
      <c r="P317" s="75">
        <v>42957</v>
      </c>
      <c r="Q317" s="53"/>
    </row>
    <row r="318" spans="1:17" s="3" customFormat="1" ht="15" customHeight="1" outlineLevel="1">
      <c r="A318" s="6">
        <v>301</v>
      </c>
      <c r="B318" s="30" t="s">
        <v>339</v>
      </c>
      <c r="C318" s="14" t="s">
        <v>508</v>
      </c>
      <c r="D318" s="8"/>
      <c r="E318" s="50"/>
      <c r="F318" s="50"/>
      <c r="G318" s="52"/>
      <c r="H318" s="51"/>
      <c r="I318" s="51"/>
      <c r="J318" s="51"/>
      <c r="K318" s="104"/>
      <c r="L318" s="114"/>
      <c r="M318" s="104"/>
      <c r="N318" s="51"/>
      <c r="O318" s="51"/>
      <c r="P318" s="51"/>
      <c r="Q318" s="52"/>
    </row>
    <row r="319" spans="1:17" s="3" customFormat="1" ht="15" customHeight="1" outlineLevel="2">
      <c r="A319" s="6">
        <v>302</v>
      </c>
      <c r="B319" s="30" t="s">
        <v>340</v>
      </c>
      <c r="C319" s="8" t="s">
        <v>341</v>
      </c>
      <c r="D319" s="8"/>
      <c r="E319" s="50"/>
      <c r="F319" s="50"/>
      <c r="G319" s="52"/>
      <c r="H319" s="51"/>
      <c r="I319" s="51"/>
      <c r="J319" s="51"/>
      <c r="K319" s="104"/>
      <c r="L319" s="114"/>
      <c r="M319" s="104"/>
      <c r="N319" s="51"/>
      <c r="O319" s="51"/>
      <c r="P319" s="51"/>
      <c r="Q319" s="52"/>
    </row>
    <row r="320" spans="1:17" s="140" customFormat="1" ht="27.75" customHeight="1" outlineLevel="2">
      <c r="A320" s="124"/>
      <c r="B320" s="151"/>
      <c r="C320" s="124"/>
      <c r="D320" s="172" t="s">
        <v>1361</v>
      </c>
      <c r="E320" s="173" t="s">
        <v>1360</v>
      </c>
      <c r="F320" s="173" t="s">
        <v>1381</v>
      </c>
      <c r="G320" s="174" t="s">
        <v>1379</v>
      </c>
      <c r="H320" s="136" t="s">
        <v>745</v>
      </c>
      <c r="I320" s="172" t="s">
        <v>1382</v>
      </c>
      <c r="J320" s="53" t="s">
        <v>93</v>
      </c>
      <c r="K320" s="105">
        <v>500</v>
      </c>
      <c r="L320" s="128">
        <f>M320/K320</f>
        <v>371.91464000000002</v>
      </c>
      <c r="M320" s="127">
        <v>185957.32</v>
      </c>
      <c r="N320" s="127">
        <f>M320</f>
        <v>185957.32</v>
      </c>
      <c r="O320" s="139">
        <f>P320-45</f>
        <v>42470</v>
      </c>
      <c r="P320" s="139">
        <v>42515</v>
      </c>
      <c r="Q320" s="157"/>
    </row>
    <row r="321" spans="1:17" s="140" customFormat="1" ht="25.5" customHeight="1" outlineLevel="2">
      <c r="A321" s="124"/>
      <c r="B321" s="151"/>
      <c r="C321" s="124"/>
      <c r="D321" s="124" t="s">
        <v>1362</v>
      </c>
      <c r="E321" s="125" t="s">
        <v>1359</v>
      </c>
      <c r="F321" s="180" t="s">
        <v>1393</v>
      </c>
      <c r="G321" s="174" t="s">
        <v>1380</v>
      </c>
      <c r="H321" s="136" t="s">
        <v>745</v>
      </c>
      <c r="I321" s="172" t="s">
        <v>1382</v>
      </c>
      <c r="J321" s="53" t="s">
        <v>93</v>
      </c>
      <c r="K321" s="105">
        <v>500</v>
      </c>
      <c r="L321" s="128">
        <f>M321/K321</f>
        <v>2996</v>
      </c>
      <c r="M321" s="127">
        <v>1498000</v>
      </c>
      <c r="N321" s="127">
        <f>M321</f>
        <v>1498000</v>
      </c>
      <c r="O321" s="139">
        <f>P321-45</f>
        <v>42470</v>
      </c>
      <c r="P321" s="139">
        <v>42515</v>
      </c>
      <c r="Q321" s="157"/>
    </row>
    <row r="322" spans="1:17" s="3" customFormat="1" ht="31.5" customHeight="1" outlineLevel="2">
      <c r="A322" s="6">
        <v>303</v>
      </c>
      <c r="B322" s="68"/>
      <c r="C322" s="76"/>
      <c r="D322" s="46" t="s">
        <v>602</v>
      </c>
      <c r="E322" s="68" t="s">
        <v>189</v>
      </c>
      <c r="F322" s="166" t="s">
        <v>1334</v>
      </c>
      <c r="G322" s="48" t="s">
        <v>75</v>
      </c>
      <c r="H322" s="46" t="s">
        <v>745</v>
      </c>
      <c r="I322" s="46" t="s">
        <v>746</v>
      </c>
      <c r="J322" s="53" t="s">
        <v>93</v>
      </c>
      <c r="K322" s="105">
        <v>500</v>
      </c>
      <c r="L322" s="115">
        <f>M322/K322</f>
        <v>3737.4053600000002</v>
      </c>
      <c r="M322" s="105">
        <f>3552660-M320-M321</f>
        <v>1868702.6800000002</v>
      </c>
      <c r="N322" s="105">
        <f>M322</f>
        <v>1868702.6800000002</v>
      </c>
      <c r="O322" s="75">
        <f>P322-45</f>
        <v>42471</v>
      </c>
      <c r="P322" s="75">
        <v>42516</v>
      </c>
      <c r="Q322" s="99" t="s">
        <v>156</v>
      </c>
    </row>
    <row r="323" spans="1:17" s="3" customFormat="1" ht="15" customHeight="1" outlineLevel="2">
      <c r="A323" s="6">
        <v>304</v>
      </c>
      <c r="B323" s="30" t="s">
        <v>342</v>
      </c>
      <c r="C323" s="36" t="s">
        <v>343</v>
      </c>
      <c r="D323" s="8"/>
      <c r="E323" s="50"/>
      <c r="F323" s="50"/>
      <c r="G323" s="52"/>
      <c r="H323" s="51"/>
      <c r="I323" s="51"/>
      <c r="J323" s="51"/>
      <c r="K323" s="104"/>
      <c r="L323" s="114"/>
      <c r="M323" s="104"/>
      <c r="N323" s="51"/>
      <c r="O323" s="51"/>
      <c r="P323" s="51"/>
      <c r="Q323" s="52"/>
    </row>
    <row r="325" spans="1:17" s="140" customFormat="1" ht="30" customHeight="1" outlineLevel="2">
      <c r="A325" s="124"/>
      <c r="B325" s="151"/>
      <c r="C325" s="132"/>
      <c r="D325" s="152"/>
      <c r="E325" s="125"/>
      <c r="F325" s="141"/>
      <c r="G325" s="145"/>
      <c r="H325" s="136"/>
      <c r="I325" s="136"/>
      <c r="J325" s="126"/>
      <c r="K325" s="127"/>
      <c r="L325" s="128"/>
      <c r="M325" s="127"/>
      <c r="N325" s="127"/>
      <c r="O325" s="139"/>
      <c r="P325" s="139"/>
      <c r="Q325" s="153"/>
    </row>
    <row r="326" spans="1:17" s="3" customFormat="1" ht="15" customHeight="1" outlineLevel="1">
      <c r="A326" s="6">
        <v>306</v>
      </c>
      <c r="B326" s="30" t="s">
        <v>509</v>
      </c>
      <c r="C326" s="36" t="s">
        <v>565</v>
      </c>
      <c r="D326" s="14"/>
      <c r="E326" s="63"/>
      <c r="F326" s="63"/>
      <c r="G326" s="52"/>
      <c r="H326" s="51"/>
      <c r="I326" s="51"/>
      <c r="J326" s="51"/>
      <c r="K326" s="104"/>
      <c r="L326" s="114"/>
      <c r="M326" s="104"/>
      <c r="N326" s="51"/>
      <c r="O326" s="51"/>
      <c r="P326" s="51"/>
      <c r="Q326" s="52"/>
    </row>
    <row r="327" spans="1:17" s="3" customFormat="1" ht="15" customHeight="1" outlineLevel="1">
      <c r="A327" s="6">
        <v>307</v>
      </c>
      <c r="B327" s="28"/>
      <c r="C327" s="64"/>
      <c r="D327" s="73" t="s">
        <v>603</v>
      </c>
      <c r="E327" s="68" t="s">
        <v>993</v>
      </c>
      <c r="F327" s="68"/>
      <c r="G327" s="48"/>
      <c r="H327" s="46"/>
      <c r="I327" s="46"/>
      <c r="J327" s="53"/>
      <c r="K327" s="105"/>
      <c r="L327" s="115"/>
      <c r="M327" s="105"/>
      <c r="N327" s="53"/>
      <c r="O327" s="75"/>
      <c r="P327" s="75"/>
      <c r="Q327" s="54"/>
    </row>
    <row r="328" spans="1:17" ht="15" customHeight="1">
      <c r="A328" s="6">
        <v>308</v>
      </c>
      <c r="B328" s="31" t="s">
        <v>510</v>
      </c>
      <c r="C328" s="29" t="s">
        <v>511</v>
      </c>
      <c r="D328" s="13"/>
      <c r="E328" s="61"/>
      <c r="F328" s="61"/>
      <c r="G328" s="62"/>
      <c r="H328" s="59"/>
      <c r="I328" s="59"/>
      <c r="J328" s="59"/>
      <c r="K328" s="108"/>
      <c r="L328" s="118"/>
      <c r="M328" s="108"/>
      <c r="N328" s="59"/>
      <c r="O328" s="59"/>
      <c r="P328" s="59"/>
      <c r="Q328" s="62"/>
    </row>
    <row r="329" spans="1:17" ht="15" customHeight="1" outlineLevel="1">
      <c r="A329" s="6">
        <v>309</v>
      </c>
      <c r="B329" s="20" t="s">
        <v>512</v>
      </c>
      <c r="C329" s="32" t="s">
        <v>513</v>
      </c>
      <c r="D329" s="8"/>
      <c r="E329" s="50"/>
      <c r="F329" s="50"/>
      <c r="G329" s="52"/>
      <c r="H329" s="51"/>
      <c r="I329" s="51"/>
      <c r="J329" s="51"/>
      <c r="K329" s="104"/>
      <c r="L329" s="114"/>
      <c r="M329" s="104"/>
      <c r="N329" s="51"/>
      <c r="O329" s="51"/>
      <c r="P329" s="51"/>
      <c r="Q329" s="52"/>
    </row>
    <row r="330" spans="1:17" s="3" customFormat="1" ht="15" customHeight="1" outlineLevel="1">
      <c r="A330" s="6">
        <v>310</v>
      </c>
      <c r="B330" s="79"/>
      <c r="C330" s="6"/>
      <c r="D330" s="6" t="s">
        <v>604</v>
      </c>
      <c r="E330" s="182" t="s">
        <v>190</v>
      </c>
      <c r="F330" s="183" t="s">
        <v>1312</v>
      </c>
      <c r="G330" s="135" t="s">
        <v>77</v>
      </c>
      <c r="H330" s="46" t="s">
        <v>745</v>
      </c>
      <c r="I330" s="46" t="s">
        <v>746</v>
      </c>
      <c r="J330" s="53" t="s">
        <v>88</v>
      </c>
      <c r="K330" s="105">
        <f>'[1]成本表2 项目总目标成本表'!$E$644</f>
        <v>115681.56</v>
      </c>
      <c r="L330" s="115">
        <v>10</v>
      </c>
      <c r="M330" s="105">
        <v>319122.90999999997</v>
      </c>
      <c r="N330" s="105">
        <f>M330</f>
        <v>319122.90999999997</v>
      </c>
      <c r="O330" s="75">
        <f>P330-45</f>
        <v>42385</v>
      </c>
      <c r="P330" s="75">
        <v>42430</v>
      </c>
      <c r="Q330" s="54"/>
    </row>
    <row r="331" spans="1:17" s="140" customFormat="1" ht="21" customHeight="1" outlineLevel="1">
      <c r="A331" s="124"/>
      <c r="B331" s="156"/>
      <c r="C331" s="124"/>
      <c r="D331" s="172" t="s">
        <v>1363</v>
      </c>
      <c r="E331" s="184" t="s">
        <v>1385</v>
      </c>
      <c r="F331" s="192" t="s">
        <v>1411</v>
      </c>
      <c r="G331" s="174" t="s">
        <v>1384</v>
      </c>
      <c r="H331" s="136" t="s">
        <v>745</v>
      </c>
      <c r="I331" s="136" t="s">
        <v>746</v>
      </c>
      <c r="J331" s="53" t="s">
        <v>86</v>
      </c>
      <c r="K331" s="105">
        <f>'[1]成本表2 项目总目标成本表'!$E$644</f>
        <v>115681.56</v>
      </c>
      <c r="L331" s="128">
        <f>M331/K331</f>
        <v>2.1890099856882981</v>
      </c>
      <c r="M331" s="127">
        <v>253228.09</v>
      </c>
      <c r="N331" s="127">
        <f>M331</f>
        <v>253228.09</v>
      </c>
      <c r="O331" s="139">
        <f>P331-45</f>
        <v>42386</v>
      </c>
      <c r="P331" s="139">
        <v>42431</v>
      </c>
      <c r="Q331" s="157"/>
    </row>
    <row r="332" spans="1:17" ht="15" customHeight="1" outlineLevel="1">
      <c r="A332" s="6">
        <v>311</v>
      </c>
      <c r="B332" s="20" t="s">
        <v>514</v>
      </c>
      <c r="C332" s="32" t="s">
        <v>515</v>
      </c>
      <c r="D332" s="8"/>
      <c r="E332" s="50"/>
      <c r="F332" s="50"/>
      <c r="G332" s="52"/>
      <c r="H332" s="51"/>
      <c r="I332" s="51"/>
      <c r="J332" s="51"/>
      <c r="K332" s="104"/>
      <c r="L332" s="114"/>
      <c r="M332" s="104"/>
      <c r="N332" s="51"/>
      <c r="O332" s="51"/>
      <c r="P332" s="51"/>
      <c r="Q332" s="52"/>
    </row>
    <row r="333" spans="1:17" s="3" customFormat="1" ht="15" customHeight="1" outlineLevel="1">
      <c r="A333" s="6">
        <v>312</v>
      </c>
      <c r="B333" s="79"/>
      <c r="C333" s="6"/>
      <c r="D333" s="46" t="s">
        <v>605</v>
      </c>
      <c r="E333" s="68" t="s">
        <v>87</v>
      </c>
      <c r="F333" s="122"/>
      <c r="G333" s="48"/>
      <c r="H333" s="46"/>
      <c r="I333" s="46"/>
      <c r="J333" s="53"/>
      <c r="K333" s="105"/>
      <c r="L333" s="115"/>
      <c r="M333" s="105"/>
      <c r="N333" s="53"/>
      <c r="O333" s="75"/>
      <c r="P333" s="75"/>
      <c r="Q333" s="54"/>
    </row>
    <row r="334" spans="1:17" s="3" customFormat="1" ht="25.5" customHeight="1" outlineLevel="1">
      <c r="A334" s="6">
        <v>313</v>
      </c>
      <c r="B334" s="79"/>
      <c r="C334" s="6"/>
      <c r="D334" s="6" t="s">
        <v>606</v>
      </c>
      <c r="E334" s="68" t="s">
        <v>191</v>
      </c>
      <c r="F334" s="130" t="s">
        <v>874</v>
      </c>
      <c r="G334" s="48" t="s">
        <v>78</v>
      </c>
      <c r="H334" s="46" t="s">
        <v>745</v>
      </c>
      <c r="I334" s="46" t="s">
        <v>744</v>
      </c>
      <c r="J334" s="53" t="s">
        <v>88</v>
      </c>
      <c r="K334" s="105">
        <f>'[1]成本表2 项目总目标成本表'!$E$644</f>
        <v>115681.56</v>
      </c>
      <c r="L334" s="115">
        <v>7</v>
      </c>
      <c r="M334" s="105">
        <f>K334*L334</f>
        <v>809770.91999999993</v>
      </c>
      <c r="N334" s="105">
        <f>M334</f>
        <v>809770.91999999993</v>
      </c>
      <c r="O334" s="75">
        <f>P334-30</f>
        <v>42506</v>
      </c>
      <c r="P334" s="75">
        <v>42536</v>
      </c>
      <c r="Q334" s="54"/>
    </row>
    <row r="335" spans="1:17" ht="15" customHeight="1" outlineLevel="1">
      <c r="A335" s="6">
        <v>314</v>
      </c>
      <c r="B335" s="20" t="s">
        <v>516</v>
      </c>
      <c r="C335" s="32" t="s">
        <v>517</v>
      </c>
      <c r="D335" s="8"/>
      <c r="E335" s="50"/>
      <c r="F335" s="50"/>
      <c r="G335" s="52"/>
      <c r="H335" s="51"/>
      <c r="I335" s="51"/>
      <c r="J335" s="51"/>
      <c r="K335" s="104"/>
      <c r="L335" s="114"/>
      <c r="M335" s="104"/>
      <c r="N335" s="51"/>
      <c r="O335" s="51"/>
      <c r="P335" s="51"/>
      <c r="Q335" s="52"/>
    </row>
    <row r="336" spans="1:17" ht="29.25" customHeight="1" outlineLevel="1">
      <c r="A336" s="6">
        <v>315</v>
      </c>
      <c r="B336" s="21"/>
      <c r="C336" s="33"/>
      <c r="D336" s="6" t="s">
        <v>607</v>
      </c>
      <c r="E336" s="68" t="s">
        <v>87</v>
      </c>
      <c r="F336" s="68"/>
      <c r="G336" s="48"/>
      <c r="H336" s="46"/>
      <c r="I336" s="46"/>
      <c r="J336" s="53"/>
      <c r="K336" s="105"/>
      <c r="L336" s="115"/>
      <c r="M336" s="105"/>
      <c r="N336" s="53"/>
      <c r="O336" s="75"/>
      <c r="P336" s="75"/>
      <c r="Q336" s="54"/>
    </row>
    <row r="337" spans="1:17" ht="15" customHeight="1" outlineLevel="1">
      <c r="A337" s="6">
        <v>316</v>
      </c>
      <c r="B337" s="20" t="s">
        <v>518</v>
      </c>
      <c r="C337" s="32" t="s">
        <v>519</v>
      </c>
      <c r="D337" s="8"/>
      <c r="E337" s="50"/>
      <c r="F337" s="50"/>
      <c r="G337" s="52"/>
      <c r="H337" s="51"/>
      <c r="I337" s="51"/>
      <c r="J337" s="51"/>
      <c r="K337" s="104"/>
      <c r="L337" s="114"/>
      <c r="M337" s="104"/>
      <c r="N337" s="51"/>
      <c r="O337" s="51"/>
      <c r="P337" s="51"/>
      <c r="Q337" s="52"/>
    </row>
    <row r="338" spans="1:17" s="3" customFormat="1" ht="15" customHeight="1" outlineLevel="1">
      <c r="A338" s="6">
        <v>317</v>
      </c>
      <c r="B338" s="79"/>
      <c r="C338" s="6"/>
      <c r="D338" s="46" t="s">
        <v>679</v>
      </c>
      <c r="E338" s="68" t="s">
        <v>993</v>
      </c>
      <c r="F338" s="68"/>
      <c r="G338" s="48"/>
      <c r="H338" s="46"/>
      <c r="I338" s="46"/>
      <c r="J338" s="54"/>
      <c r="K338" s="110"/>
      <c r="L338" s="120"/>
      <c r="M338" s="110"/>
      <c r="N338" s="54"/>
      <c r="O338" s="53"/>
      <c r="P338" s="53"/>
      <c r="Q338" s="54"/>
    </row>
    <row r="339" spans="1:17" ht="15" customHeight="1" outlineLevel="1">
      <c r="A339" s="6">
        <v>318</v>
      </c>
      <c r="B339" s="20" t="s">
        <v>520</v>
      </c>
      <c r="C339" s="37" t="s">
        <v>408</v>
      </c>
      <c r="D339" s="8"/>
      <c r="E339" s="50"/>
      <c r="F339" s="50"/>
      <c r="G339" s="52"/>
      <c r="H339" s="51"/>
      <c r="I339" s="51"/>
      <c r="J339" s="51"/>
      <c r="K339" s="104"/>
      <c r="L339" s="114"/>
      <c r="M339" s="104"/>
      <c r="N339" s="51"/>
      <c r="O339" s="51"/>
      <c r="P339" s="51"/>
      <c r="Q339" s="52"/>
    </row>
    <row r="340" spans="1:17" ht="25.5" customHeight="1" outlineLevel="1">
      <c r="A340" s="6">
        <v>319</v>
      </c>
      <c r="B340" s="21"/>
      <c r="C340" s="33"/>
      <c r="D340" s="187" t="s">
        <v>1402</v>
      </c>
      <c r="E340" s="188" t="s">
        <v>1403</v>
      </c>
      <c r="F340" s="188" t="s">
        <v>1404</v>
      </c>
      <c r="G340" s="186" t="s">
        <v>1405</v>
      </c>
      <c r="H340" s="46" t="s">
        <v>745</v>
      </c>
      <c r="I340" s="46" t="s">
        <v>743</v>
      </c>
      <c r="J340" s="189" t="s">
        <v>1406</v>
      </c>
      <c r="K340" s="105">
        <v>0</v>
      </c>
      <c r="L340" s="115">
        <v>0</v>
      </c>
      <c r="M340" s="105">
        <v>0</v>
      </c>
      <c r="N340" s="53">
        <v>0</v>
      </c>
      <c r="O340" s="75">
        <f>P340-45</f>
        <v>42567</v>
      </c>
      <c r="P340" s="75">
        <v>42612</v>
      </c>
      <c r="Q340" s="54"/>
    </row>
    <row r="341" spans="1:17" ht="15" customHeight="1" outlineLevel="1">
      <c r="A341" s="6">
        <v>320</v>
      </c>
      <c r="B341" s="20" t="s">
        <v>521</v>
      </c>
      <c r="C341" s="93" t="s">
        <v>566</v>
      </c>
      <c r="D341" s="8"/>
      <c r="E341" s="50"/>
      <c r="F341" s="50"/>
      <c r="G341" s="52"/>
      <c r="H341" s="51"/>
      <c r="I341" s="51"/>
      <c r="J341" s="51"/>
      <c r="K341" s="104"/>
      <c r="L341" s="114"/>
      <c r="M341" s="104"/>
      <c r="N341" s="51"/>
      <c r="O341" s="51"/>
      <c r="P341" s="51"/>
      <c r="Q341" s="52"/>
    </row>
    <row r="342" spans="1:17" ht="26.25" customHeight="1" outlineLevel="1">
      <c r="A342" s="6">
        <v>321</v>
      </c>
      <c r="B342" s="21"/>
      <c r="C342" s="33"/>
      <c r="D342" s="96" t="s">
        <v>149</v>
      </c>
      <c r="E342" s="141" t="s">
        <v>1271</v>
      </c>
      <c r="F342" s="125" t="s">
        <v>878</v>
      </c>
      <c r="G342" s="145" t="s">
        <v>199</v>
      </c>
      <c r="H342" s="46" t="s">
        <v>745</v>
      </c>
      <c r="I342" s="96" t="s">
        <v>110</v>
      </c>
      <c r="J342" s="53" t="s">
        <v>853</v>
      </c>
      <c r="K342" s="105">
        <f>'[1]成本表2 项目总目标成本表'!$E$644</f>
        <v>115681.56</v>
      </c>
      <c r="L342" s="115">
        <v>10</v>
      </c>
      <c r="M342" s="105">
        <f>K342*L342</f>
        <v>1156815.6000000001</v>
      </c>
      <c r="N342" s="105">
        <f>M342</f>
        <v>1156815.6000000001</v>
      </c>
      <c r="O342" s="75">
        <f>P342-45</f>
        <v>42496</v>
      </c>
      <c r="P342" s="75">
        <v>42541</v>
      </c>
      <c r="Q342" s="53"/>
    </row>
    <row r="343" spans="1:17" ht="15" customHeight="1" outlineLevel="1">
      <c r="A343" s="6">
        <v>322</v>
      </c>
      <c r="B343" s="20" t="s">
        <v>522</v>
      </c>
      <c r="C343" s="32" t="s">
        <v>523</v>
      </c>
      <c r="D343" s="8"/>
      <c r="E343" s="50"/>
      <c r="F343" s="50"/>
      <c r="G343" s="52"/>
      <c r="H343" s="51"/>
      <c r="I343" s="51"/>
      <c r="J343" s="51"/>
      <c r="K343" s="104"/>
      <c r="L343" s="114"/>
      <c r="M343" s="104"/>
      <c r="N343" s="51"/>
      <c r="O343" s="51"/>
      <c r="P343" s="51"/>
      <c r="Q343" s="52"/>
    </row>
    <row r="344" spans="1:17" ht="27.75" customHeight="1" outlineLevel="1">
      <c r="A344" s="6">
        <v>323</v>
      </c>
      <c r="B344" s="21"/>
      <c r="C344" s="33"/>
      <c r="D344" s="96" t="s">
        <v>202</v>
      </c>
      <c r="E344" s="68" t="s">
        <v>203</v>
      </c>
      <c r="F344" s="123" t="s">
        <v>1300</v>
      </c>
      <c r="G344" s="97" t="s">
        <v>200</v>
      </c>
      <c r="H344" s="46" t="s">
        <v>1039</v>
      </c>
      <c r="I344" s="96" t="s">
        <v>746</v>
      </c>
      <c r="J344" s="53" t="s">
        <v>88</v>
      </c>
      <c r="K344" s="105">
        <v>1000</v>
      </c>
      <c r="L344" s="115">
        <v>5</v>
      </c>
      <c r="M344" s="105">
        <f>K344*L344</f>
        <v>5000</v>
      </c>
      <c r="N344" s="105">
        <f>M344</f>
        <v>5000</v>
      </c>
      <c r="O344" s="75">
        <f>P344-45</f>
        <v>42465</v>
      </c>
      <c r="P344" s="75">
        <v>42510</v>
      </c>
      <c r="Q344" s="54"/>
    </row>
    <row r="345" spans="1:17" ht="27.75" customHeight="1" outlineLevel="1">
      <c r="A345" s="6">
        <v>324</v>
      </c>
      <c r="B345" s="21"/>
      <c r="C345" s="33"/>
      <c r="D345" s="96" t="s">
        <v>150</v>
      </c>
      <c r="E345" s="68" t="s">
        <v>875</v>
      </c>
      <c r="F345" s="123" t="s">
        <v>1301</v>
      </c>
      <c r="G345" s="97" t="s">
        <v>201</v>
      </c>
      <c r="H345" s="46" t="s">
        <v>745</v>
      </c>
      <c r="I345" s="46" t="s">
        <v>744</v>
      </c>
      <c r="J345" s="53" t="s">
        <v>88</v>
      </c>
      <c r="K345" s="105">
        <f>'[1]成本表2 项目总目标成本表'!$E$644-K344</f>
        <v>114681.56</v>
      </c>
      <c r="L345" s="115">
        <v>5</v>
      </c>
      <c r="M345" s="105">
        <f>K345*L345</f>
        <v>573407.80000000005</v>
      </c>
      <c r="N345" s="105">
        <f>M345</f>
        <v>573407.80000000005</v>
      </c>
      <c r="O345" s="75">
        <f>P345-45</f>
        <v>43226</v>
      </c>
      <c r="P345" s="75">
        <v>43271</v>
      </c>
      <c r="Q345" s="54"/>
    </row>
    <row r="346" spans="1:17" ht="15" customHeight="1" outlineLevel="1">
      <c r="A346" s="6">
        <v>325</v>
      </c>
      <c r="B346" s="20" t="s">
        <v>524</v>
      </c>
      <c r="C346" s="32" t="s">
        <v>525</v>
      </c>
      <c r="D346" s="8"/>
      <c r="E346" s="50"/>
      <c r="F346" s="50"/>
      <c r="G346" s="52"/>
      <c r="H346" s="51"/>
      <c r="I346" s="51"/>
      <c r="J346" s="51"/>
      <c r="K346" s="104"/>
      <c r="L346" s="114"/>
      <c r="M346" s="104"/>
      <c r="N346" s="51"/>
      <c r="O346" s="51"/>
      <c r="P346" s="51"/>
      <c r="Q346" s="52"/>
    </row>
    <row r="347" spans="1:17" ht="28.5" customHeight="1" outlineLevel="1">
      <c r="A347" s="6">
        <v>326</v>
      </c>
      <c r="B347" s="21"/>
      <c r="C347" s="67"/>
      <c r="D347" s="46" t="s">
        <v>609</v>
      </c>
      <c r="E347" s="68" t="s">
        <v>192</v>
      </c>
      <c r="F347" s="123" t="s">
        <v>1302</v>
      </c>
      <c r="G347" s="48" t="s">
        <v>79</v>
      </c>
      <c r="H347" s="46" t="s">
        <v>747</v>
      </c>
      <c r="I347" s="46" t="s">
        <v>751</v>
      </c>
      <c r="J347" s="53" t="s">
        <v>853</v>
      </c>
      <c r="K347" s="105">
        <f>'[1]成本表2 项目总目标成本表'!$E$644</f>
        <v>115681.56</v>
      </c>
      <c r="L347" s="115">
        <v>10</v>
      </c>
      <c r="M347" s="105">
        <f>K347*L347</f>
        <v>1156815.6000000001</v>
      </c>
      <c r="N347" s="105">
        <f t="shared" ref="N347:N353" si="10">M347</f>
        <v>1156815.6000000001</v>
      </c>
      <c r="O347" s="75">
        <f t="shared" ref="O347:O353" si="11">P347-45</f>
        <v>43044</v>
      </c>
      <c r="P347" s="75">
        <v>43089</v>
      </c>
      <c r="Q347" s="54"/>
    </row>
    <row r="348" spans="1:17" ht="29.25" customHeight="1">
      <c r="A348" s="6">
        <v>327</v>
      </c>
      <c r="B348" s="34" t="s">
        <v>526</v>
      </c>
      <c r="C348" s="35" t="s">
        <v>527</v>
      </c>
      <c r="D348" s="171" t="s">
        <v>1338</v>
      </c>
      <c r="E348" s="61" t="s">
        <v>655</v>
      </c>
      <c r="F348" s="148" t="s">
        <v>1303</v>
      </c>
      <c r="G348" s="66" t="s">
        <v>80</v>
      </c>
      <c r="H348" s="74" t="s">
        <v>745</v>
      </c>
      <c r="I348" s="74" t="s">
        <v>743</v>
      </c>
      <c r="J348" s="108" t="s">
        <v>1412</v>
      </c>
      <c r="K348" s="108">
        <v>115682</v>
      </c>
      <c r="L348" s="108">
        <f>M348/K348</f>
        <v>72.612852474888058</v>
      </c>
      <c r="M348" s="108">
        <v>8400000</v>
      </c>
      <c r="N348" s="108">
        <f t="shared" si="10"/>
        <v>8400000</v>
      </c>
      <c r="O348" s="78">
        <f t="shared" si="11"/>
        <v>42669</v>
      </c>
      <c r="P348" s="78">
        <v>42714</v>
      </c>
      <c r="Q348" s="62"/>
    </row>
    <row r="349" spans="1:17" ht="124.5" customHeight="1">
      <c r="A349" s="6">
        <v>328</v>
      </c>
      <c r="B349" s="34" t="s">
        <v>528</v>
      </c>
      <c r="C349" s="29" t="s">
        <v>529</v>
      </c>
      <c r="D349" s="171" t="s">
        <v>1339</v>
      </c>
      <c r="E349" s="61" t="s">
        <v>753</v>
      </c>
      <c r="F349" s="148" t="s">
        <v>1304</v>
      </c>
      <c r="G349" s="66" t="s">
        <v>81</v>
      </c>
      <c r="H349" s="74" t="s">
        <v>745</v>
      </c>
      <c r="I349" s="74" t="s">
        <v>743</v>
      </c>
      <c r="J349" s="59"/>
      <c r="K349" s="108"/>
      <c r="L349" s="118"/>
      <c r="M349" s="108">
        <v>24889723.530000001</v>
      </c>
      <c r="N349" s="108">
        <f t="shared" si="10"/>
        <v>24889723.530000001</v>
      </c>
      <c r="O349" s="78">
        <f t="shared" si="11"/>
        <v>42670</v>
      </c>
      <c r="P349" s="78">
        <v>42715</v>
      </c>
      <c r="Q349" s="62"/>
    </row>
    <row r="350" spans="1:17" ht="27.75" customHeight="1">
      <c r="A350" s="6">
        <v>329</v>
      </c>
      <c r="B350" s="34" t="s">
        <v>530</v>
      </c>
      <c r="C350" s="29" t="s">
        <v>531</v>
      </c>
      <c r="D350" s="171" t="s">
        <v>1340</v>
      </c>
      <c r="E350" s="61" t="s">
        <v>655</v>
      </c>
      <c r="F350" s="148" t="s">
        <v>1305</v>
      </c>
      <c r="G350" s="66" t="s">
        <v>82</v>
      </c>
      <c r="H350" s="74" t="s">
        <v>745</v>
      </c>
      <c r="I350" s="74" t="s">
        <v>743</v>
      </c>
      <c r="J350" s="59"/>
      <c r="K350" s="108"/>
      <c r="L350" s="118"/>
      <c r="M350" s="108">
        <v>520000</v>
      </c>
      <c r="N350" s="108">
        <f t="shared" si="10"/>
        <v>520000</v>
      </c>
      <c r="O350" s="78">
        <f t="shared" si="11"/>
        <v>42671</v>
      </c>
      <c r="P350" s="78">
        <v>42716</v>
      </c>
      <c r="Q350" s="62"/>
    </row>
    <row r="351" spans="1:17" ht="15" customHeight="1">
      <c r="A351" s="6">
        <v>330</v>
      </c>
      <c r="B351" s="34" t="s">
        <v>532</v>
      </c>
      <c r="C351" s="29" t="s">
        <v>533</v>
      </c>
      <c r="D351" s="171" t="s">
        <v>1341</v>
      </c>
      <c r="E351" s="61" t="s">
        <v>655</v>
      </c>
      <c r="F351" s="148" t="s">
        <v>1306</v>
      </c>
      <c r="G351" s="66" t="s">
        <v>83</v>
      </c>
      <c r="H351" s="74" t="s">
        <v>745</v>
      </c>
      <c r="I351" s="74" t="s">
        <v>743</v>
      </c>
      <c r="J351" s="59"/>
      <c r="K351" s="108"/>
      <c r="L351" s="118"/>
      <c r="M351" s="108">
        <v>14088522</v>
      </c>
      <c r="N351" s="108">
        <f t="shared" si="10"/>
        <v>14088522</v>
      </c>
      <c r="O351" s="78">
        <f t="shared" si="11"/>
        <v>42672</v>
      </c>
      <c r="P351" s="78">
        <v>42717</v>
      </c>
      <c r="Q351" s="62"/>
    </row>
    <row r="352" spans="1:17" ht="15" customHeight="1">
      <c r="A352" s="6">
        <v>331</v>
      </c>
      <c r="B352" s="34" t="s">
        <v>534</v>
      </c>
      <c r="C352" s="29" t="s">
        <v>535</v>
      </c>
      <c r="D352" s="171" t="s">
        <v>1342</v>
      </c>
      <c r="E352" s="61" t="s">
        <v>655</v>
      </c>
      <c r="F352" s="148" t="s">
        <v>1307</v>
      </c>
      <c r="G352" s="66" t="s">
        <v>84</v>
      </c>
      <c r="H352" s="74" t="s">
        <v>745</v>
      </c>
      <c r="I352" s="74" t="s">
        <v>743</v>
      </c>
      <c r="J352" s="59"/>
      <c r="K352" s="108"/>
      <c r="L352" s="118"/>
      <c r="M352" s="108">
        <v>68720597.280000001</v>
      </c>
      <c r="N352" s="108">
        <f t="shared" si="10"/>
        <v>68720597.280000001</v>
      </c>
      <c r="O352" s="78">
        <f t="shared" si="11"/>
        <v>42673</v>
      </c>
      <c r="P352" s="78">
        <v>42718</v>
      </c>
      <c r="Q352" s="62"/>
    </row>
    <row r="353" spans="1:17" ht="15" customHeight="1">
      <c r="A353" s="6">
        <v>332</v>
      </c>
      <c r="B353" s="31">
        <v>13</v>
      </c>
      <c r="C353" s="29" t="s">
        <v>536</v>
      </c>
      <c r="D353" s="171" t="s">
        <v>1343</v>
      </c>
      <c r="E353" s="61" t="s">
        <v>655</v>
      </c>
      <c r="F353" s="148" t="s">
        <v>1308</v>
      </c>
      <c r="G353" s="66" t="s">
        <v>85</v>
      </c>
      <c r="H353" s="74" t="s">
        <v>745</v>
      </c>
      <c r="I353" s="74" t="s">
        <v>743</v>
      </c>
      <c r="J353" s="59"/>
      <c r="K353" s="108"/>
      <c r="L353" s="118"/>
      <c r="M353" s="108">
        <v>35052389</v>
      </c>
      <c r="N353" s="108">
        <f t="shared" si="10"/>
        <v>35052389</v>
      </c>
      <c r="O353" s="78">
        <f t="shared" si="11"/>
        <v>42674</v>
      </c>
      <c r="P353" s="78">
        <v>42719</v>
      </c>
      <c r="Q353" s="62"/>
    </row>
    <row r="354" spans="1:17" ht="15" customHeight="1">
      <c r="B354" s="220"/>
      <c r="C354" s="220"/>
      <c r="D354" s="220"/>
      <c r="E354" s="220"/>
      <c r="F354" s="220"/>
      <c r="G354" s="220"/>
      <c r="H354" s="220"/>
      <c r="I354" s="220"/>
      <c r="J354" s="220"/>
      <c r="K354" s="220"/>
      <c r="L354" s="220"/>
      <c r="M354" s="220"/>
      <c r="N354" s="220"/>
      <c r="O354" s="220"/>
      <c r="P354" s="220"/>
      <c r="Q354" s="220"/>
    </row>
  </sheetData>
  <autoFilter ref="A4:Q354"/>
  <mergeCells count="11">
    <mergeCell ref="J3:N3"/>
    <mergeCell ref="B354:Q354"/>
    <mergeCell ref="Q3:Q4"/>
    <mergeCell ref="A1:Q1"/>
    <mergeCell ref="O3:P3"/>
    <mergeCell ref="J2:N2"/>
    <mergeCell ref="O2:P2"/>
    <mergeCell ref="A2:F2"/>
    <mergeCell ref="G2:I2"/>
    <mergeCell ref="A3:A4"/>
    <mergeCell ref="B3:C3"/>
  </mergeCells>
  <phoneticPr fontId="24" type="noConversion"/>
  <printOptions gridLines="1"/>
  <pageMargins left="0.19685039370078741" right="0.15748031496062992" top="0.59" bottom="0.66" header="0.38" footer="0.39"/>
  <pageSetup paperSize="8" scale="90" firstPageNumber="4294963191" fitToHeight="0" orientation="landscape" r:id="rId1"/>
  <headerFooter alignWithMargins="0">
    <oddFooter>&amp;C第 &amp;P 页，共 &amp;N 页</oddFooter>
  </headerFooter>
  <legacyDrawing r:id="rId2"/>
</worksheet>
</file>

<file path=xl/worksheets/sheet4.xml><?xml version="1.0" encoding="utf-8"?>
<worksheet xmlns="http://schemas.openxmlformats.org/spreadsheetml/2006/main" xmlns:r="http://schemas.openxmlformats.org/officeDocument/2006/relationships">
  <dimension ref="B2:B7"/>
  <sheetViews>
    <sheetView workbookViewId="0">
      <selection activeCell="B12" sqref="B12"/>
    </sheetView>
  </sheetViews>
  <sheetFormatPr defaultRowHeight="14.25"/>
  <sheetData>
    <row r="2" spans="2:2">
      <c r="B2" t="s">
        <v>792</v>
      </c>
    </row>
    <row r="3" spans="2:2">
      <c r="B3" t="s">
        <v>793</v>
      </c>
    </row>
    <row r="4" spans="2:2">
      <c r="B4" t="s">
        <v>794</v>
      </c>
    </row>
    <row r="5" spans="2:2">
      <c r="B5" t="s">
        <v>835</v>
      </c>
    </row>
    <row r="6" spans="2:2">
      <c r="B6" t="s">
        <v>890</v>
      </c>
    </row>
    <row r="7" spans="2:2">
      <c r="B7" t="s">
        <v>909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WPS Office 专业版</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《项目合约规划》 (2)</vt:lpstr>
      <vt:lpstr>编制说明</vt:lpstr>
      <vt:lpstr>《项目合约规划》</vt:lpstr>
      <vt:lpstr>Sheet2</vt:lpstr>
      <vt:lpstr>《项目合约规划》!Print_Area</vt:lpstr>
      <vt:lpstr>'《项目合约规划》 (2)'!Print_Area</vt:lpstr>
      <vt:lpstr>《项目合约规划》!Print_Titles</vt:lpstr>
      <vt:lpstr>'《项目合约规划》 (2)'!Print_Titles</vt:lpstr>
    </vt:vector>
  </TitlesOfParts>
  <Manager/>
  <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dreamsummit</cp:lastModifiedBy>
  <cp:revision/>
  <cp:lastPrinted>2016-01-20T08:57:19Z</cp:lastPrinted>
  <dcterms:created xsi:type="dcterms:W3CDTF">2012-06-06T01:30:27Z</dcterms:created>
  <dcterms:modified xsi:type="dcterms:W3CDTF">2016-08-23T09:54:15Z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2052-8.1.0.3442</vt:lpwstr>
  </property>
</Properties>
</file>